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Попова С.С\"/>
    </mc:Choice>
  </mc:AlternateContent>
  <xr:revisionPtr revIDLastSave="0" documentId="8_{8942467D-59A0-4D26-B760-EB09847A85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3995" sheetId="15" r:id="rId1"/>
  </sheets>
  <definedNames>
    <definedName name="_xlnm._FilterDatabase" localSheetId="0" hidden="1">'123995'!$G$34:$G$38</definedName>
    <definedName name="_xlnm.Print_Area" localSheetId="0">'123995'!$A$1:$X$126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88" i="15" l="1"/>
  <c r="K88" i="15"/>
  <c r="G88" i="15"/>
  <c r="E88" i="15"/>
  <c r="P14" i="15"/>
  <c r="I11" i="15"/>
  <c r="P11" i="15"/>
  <c r="P77" i="15"/>
  <c r="P76" i="15"/>
  <c r="P75" i="15"/>
  <c r="P74" i="15"/>
  <c r="P73" i="15"/>
  <c r="P72" i="15"/>
  <c r="P71" i="15"/>
  <c r="P70" i="15"/>
  <c r="P69" i="15"/>
  <c r="P68" i="15"/>
  <c r="P67" i="15"/>
  <c r="P65" i="15"/>
  <c r="P64" i="15"/>
  <c r="P63" i="15"/>
  <c r="P62" i="15"/>
  <c r="P61" i="15"/>
  <c r="P60" i="15"/>
  <c r="P59" i="15"/>
  <c r="P58" i="15"/>
  <c r="P57" i="15"/>
  <c r="P56" i="15"/>
  <c r="P55" i="15"/>
  <c r="P54" i="15"/>
  <c r="P53" i="15"/>
  <c r="P52" i="15"/>
  <c r="P51" i="15"/>
  <c r="P49" i="15"/>
  <c r="P48" i="15"/>
  <c r="P47" i="15"/>
  <c r="P46" i="15"/>
  <c r="P45" i="15"/>
  <c r="P44" i="15"/>
  <c r="P43" i="15"/>
  <c r="P42" i="15"/>
  <c r="P41" i="15"/>
  <c r="P40" i="15"/>
  <c r="P39" i="15"/>
  <c r="P38" i="15"/>
  <c r="P37" i="15"/>
  <c r="P36" i="15"/>
  <c r="P33" i="15"/>
  <c r="P32" i="15"/>
  <c r="P31" i="15"/>
  <c r="P30" i="15"/>
  <c r="P27" i="15"/>
  <c r="P26" i="15"/>
  <c r="P25" i="15"/>
  <c r="P24" i="15"/>
  <c r="P23" i="15"/>
  <c r="P21" i="15"/>
  <c r="P20" i="15"/>
  <c r="P19" i="15"/>
  <c r="P16" i="15"/>
  <c r="P18" i="15"/>
  <c r="P66" i="15"/>
  <c r="P29" i="15"/>
  <c r="P34" i="15"/>
  <c r="N13" i="15" l="1"/>
  <c r="M13" i="15"/>
  <c r="L13" i="15"/>
  <c r="K13" i="15"/>
  <c r="J13" i="15"/>
  <c r="I13" i="15"/>
  <c r="H13" i="15"/>
  <c r="G13" i="15"/>
  <c r="F13" i="15"/>
  <c r="O12" i="15"/>
  <c r="N12" i="15"/>
  <c r="M12" i="15"/>
  <c r="L12" i="15"/>
  <c r="K12" i="15"/>
  <c r="J12" i="15"/>
  <c r="I12" i="15"/>
  <c r="H12" i="15"/>
  <c r="G12" i="15"/>
  <c r="F12" i="15"/>
</calcChain>
</file>

<file path=xl/sharedStrings.xml><?xml version="1.0" encoding="utf-8"?>
<sst xmlns="http://schemas.openxmlformats.org/spreadsheetml/2006/main" count="146" uniqueCount="113">
  <si>
    <t>№ п/п</t>
  </si>
  <si>
    <t>Адрес
МКД</t>
  </si>
  <si>
    <t>Планируемая дата окончания
переселения</t>
  </si>
  <si>
    <t>Планируемая дата сноса/
реконструкции  МКД</t>
  </si>
  <si>
    <t>Число жителей всего</t>
  </si>
  <si>
    <t>чел.</t>
  </si>
  <si>
    <t>Число жителей планируемых
 к переселению</t>
  </si>
  <si>
    <t>Общая площадь жилых
помещений МКД</t>
  </si>
  <si>
    <t>кв.м</t>
  </si>
  <si>
    <t>Количество расселяемых жилых
помещений</t>
  </si>
  <si>
    <t>Всего</t>
  </si>
  <si>
    <t>ед.</t>
  </si>
  <si>
    <t>в том числе</t>
  </si>
  <si>
    <t>частная
собственность</t>
  </si>
  <si>
    <t>муниципальная
собственность</t>
  </si>
  <si>
    <t>Расселяемая площадь жилых
помещений</t>
  </si>
  <si>
    <t>руб.</t>
  </si>
  <si>
    <t>X</t>
  </si>
  <si>
    <t>Всего по город Курск 2016-2020 годы</t>
  </si>
  <si>
    <t>Итого по город Курску за 2016 год:</t>
  </si>
  <si>
    <t>Планируемая к предоставлению площадь жилых помещений</t>
  </si>
  <si>
    <t>г Курск ул. К.Маркса д.77/6</t>
  </si>
  <si>
    <t>г Курск ул. Менделеева д.2/7</t>
  </si>
  <si>
    <t>г Курск пр.Магистральный 13 д.6</t>
  </si>
  <si>
    <t xml:space="preserve">Дата призания дома </t>
  </si>
  <si>
    <t>г Курск пер.14-й Степной д.24-26</t>
  </si>
  <si>
    <t>г Курск ул. Моковская д.32</t>
  </si>
  <si>
    <t>г Курск ул. Моковская, д.10А</t>
  </si>
  <si>
    <t>г Курск ул.Пигорева, д.11</t>
  </si>
  <si>
    <t>г Курск ул.Пигорева, д.9</t>
  </si>
  <si>
    <t>г Курск ул.Пигорева, д.13</t>
  </si>
  <si>
    <t>г Курск ул.Союзная, д.47Б</t>
  </si>
  <si>
    <t>г Курск ул.Союзная, д.43Б</t>
  </si>
  <si>
    <t>г Курск ул. Союзная, д.47А</t>
  </si>
  <si>
    <t>г Курск ул.Литовская, д.95А/2</t>
  </si>
  <si>
    <t>г Курск ул. Сумская, д.37/3</t>
  </si>
  <si>
    <t>г Курск ул. Моковская, д.22/2</t>
  </si>
  <si>
    <t>г Курск ул. Красной Армии, д.23</t>
  </si>
  <si>
    <t>г Курск ул.Ольшанского, д.13</t>
  </si>
  <si>
    <t>г Курск ул. Ольшанского, д.15А</t>
  </si>
  <si>
    <t>г Курск ул. Пигорева д.4</t>
  </si>
  <si>
    <t>г Курск ул. Союзная, д.45А</t>
  </si>
  <si>
    <t>г Курск ул. Союзная, д.45</t>
  </si>
  <si>
    <t>г Курск ул. Ухтомского,25</t>
  </si>
  <si>
    <t>г Курск ул. Уфимцева, д.14</t>
  </si>
  <si>
    <t>г Курск ул. Семеновская, д.3</t>
  </si>
  <si>
    <t>г Курск ул. Коммунистическая, д.4А</t>
  </si>
  <si>
    <t>г Курск ул. Бойцов 9 дивизии,д.101</t>
  </si>
  <si>
    <t>г Курск ул. Тускарная, д.9</t>
  </si>
  <si>
    <t>г Курск ул. Литовская д.107Г</t>
  </si>
  <si>
    <t>г Курск ул. Бойцов 9 дивизии,д.101А</t>
  </si>
  <si>
    <t>г Курск ул. Красноый Октябрь, д.21</t>
  </si>
  <si>
    <t>г Курск ул.Литовская, д.95А/2 (нежилое помещение)</t>
  </si>
  <si>
    <t>г Курск ул. Володарского,д.40А</t>
  </si>
  <si>
    <t>г Курск ул. Гайдара, д.6</t>
  </si>
  <si>
    <t>Всего по городу Курску</t>
  </si>
  <si>
    <t>Потребность финансовых средств на мероприятия по переселению граждан</t>
  </si>
  <si>
    <t>ПРИЛОЖЕНИЕ</t>
  </si>
  <si>
    <t>к муниципальной адресной программе по переселению</t>
  </si>
  <si>
    <t>граждан из аварийного жилищного фонда в городе</t>
  </si>
  <si>
    <t>Курске на 2021-2030 годы</t>
  </si>
  <si>
    <t>г Курск ул. 3-я Песковская,д.31А</t>
  </si>
  <si>
    <t>г Курск пер. 3-й Моковский , д.17/19</t>
  </si>
  <si>
    <t>г. Курск ул. Литовская ,д.95А/5</t>
  </si>
  <si>
    <t>г. Курск пр.Магистральный 13, д.6</t>
  </si>
  <si>
    <t>г. Курск ул. 3-я Песковская, д. 28</t>
  </si>
  <si>
    <t>г Курск ул Ухтомского, д. 36</t>
  </si>
  <si>
    <t>г.Курск ул Горького ,д.26</t>
  </si>
  <si>
    <t>г Курск ул Привокзальная, д.2-б</t>
  </si>
  <si>
    <t>г Курск ул. Павлуновского, д.71А</t>
  </si>
  <si>
    <t>г Курск ул. Гайдара, д.23А</t>
  </si>
  <si>
    <t>г Курск пер.3-й Промышленный, д.2</t>
  </si>
  <si>
    <t>г Курск ул. Юности, д.34</t>
  </si>
  <si>
    <t>г Курск ул. Димитрова, д.25</t>
  </si>
  <si>
    <t>г Курск ул. Юности, д.36</t>
  </si>
  <si>
    <t>г Курск ул. Моковская, д.8А</t>
  </si>
  <si>
    <t>г Курск пос.Косиново, д.7</t>
  </si>
  <si>
    <t>г Курск ул. Пигорева ,д.15</t>
  </si>
  <si>
    <t>г Курск ул.Сумская, д.20А</t>
  </si>
  <si>
    <t>г Курск ул.Щепкинад,д.10А</t>
  </si>
  <si>
    <t>г Курск ул.Кузнечная,д.4</t>
  </si>
  <si>
    <t>г Курск ул. Резиновая, д.4</t>
  </si>
  <si>
    <t>г Курск ул.Ватутина,д.19</t>
  </si>
  <si>
    <t>г Курск ул. Большевиков, д.48Б</t>
  </si>
  <si>
    <t>г Курск ул. Гайдара, д.19А</t>
  </si>
  <si>
    <t>г Курск ул. Халтурина,  д.18А</t>
  </si>
  <si>
    <t>Адресный перечень многоквартирных домов, признанных  аварийными  и подлежащими  и  сносу или реконструкции</t>
  </si>
  <si>
    <t>г. Курск ул. Сумская, д.13</t>
  </si>
  <si>
    <t>г. Курск ул. Краснополянская, д.39а</t>
  </si>
  <si>
    <t>г. Курск ул. Западный Парк, д. 8</t>
  </si>
  <si>
    <t>Адресный перечень многоквартирных домов, признанных аварийными  и подлежащими сносу , расселенных в период 2021-2026 годы</t>
  </si>
  <si>
    <t>адрес МКД</t>
  </si>
  <si>
    <t>дата признания дома аварийным</t>
  </si>
  <si>
    <t>число жителей, планируемых к переселению</t>
  </si>
  <si>
    <t xml:space="preserve">расселяемая площадь жилых помещений </t>
  </si>
  <si>
    <t>количество расселяемых жилых помещений</t>
  </si>
  <si>
    <t xml:space="preserve"> предоставленная площадь жилых помещений</t>
  </si>
  <si>
    <t xml:space="preserve"> стоимость переселения граждан</t>
  </si>
  <si>
    <t>всего</t>
  </si>
  <si>
    <t>частная собственность</t>
  </si>
  <si>
    <t>муниципальная собственность</t>
  </si>
  <si>
    <t>х</t>
  </si>
  <si>
    <t>г. Курск, ул. Сумская, д.15</t>
  </si>
  <si>
    <t>г. Курск, ул. К. Либнехта, д. 47 а</t>
  </si>
  <si>
    <t>г. Курск, ул. Можаевская, д. 13а/2</t>
  </si>
  <si>
    <t>г. Курск, ул. Призаводская, д. 11 В</t>
  </si>
  <si>
    <t>г. Курск, ул. Республиканская, д. 42 А</t>
  </si>
  <si>
    <t>г. Курск, ул. Обоянская, д.24</t>
  </si>
  <si>
    <t>г. Курск, ул. Можаевская, д. 13а/1</t>
  </si>
  <si>
    <t>г. Курск, ул. Чистая, д. 10</t>
  </si>
  <si>
    <t>г. Курск, ул. К. Маркса, д. 71/15</t>
  </si>
  <si>
    <t>г. Курск, ул. Белинского, 20 Б</t>
  </si>
  <si>
    <t>г. Курск, ул. Станционная, д.50 лит.А1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</si>
</sst>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0"/>
    <numFmt numFmtId="165" formatCode="###\ ###\ ###\ ##0.00"/>
    <numFmt numFmtId="166" formatCode="#,##0.00\ _₽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14" fontId="1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2" fillId="0" borderId="1" xfId="0" applyFont="1" applyFill="1" applyBorder="1"/>
    <xf numFmtId="164" fontId="8" fillId="0" borderId="1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/>
    <xf numFmtId="0" fontId="8" fillId="0" borderId="0" xfId="0" applyFont="1" applyFill="1"/>
    <xf numFmtId="2" fontId="8" fillId="0" borderId="1" xfId="0" applyNumberFormat="1" applyFont="1" applyFill="1" applyBorder="1" applyAlignment="1">
      <alignment horizontal="right"/>
    </xf>
    <xf numFmtId="0" fontId="9" fillId="0" borderId="0" xfId="0" applyFont="1" applyFill="1"/>
    <xf numFmtId="0" fontId="10" fillId="0" borderId="1" xfId="0" applyFont="1" applyFill="1" applyBorder="1"/>
    <xf numFmtId="0" fontId="8" fillId="0" borderId="1" xfId="0" applyFont="1" applyFill="1" applyBorder="1"/>
    <xf numFmtId="4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3" fontId="2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/>
    </xf>
    <xf numFmtId="4" fontId="8" fillId="0" borderId="0" xfId="0" applyNumberFormat="1" applyFont="1" applyFill="1" applyBorder="1"/>
    <xf numFmtId="14" fontId="1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1" fontId="8" fillId="2" borderId="1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10" fillId="2" borderId="1" xfId="0" applyFont="1" applyFill="1" applyBorder="1"/>
    <xf numFmtId="2" fontId="8" fillId="2" borderId="1" xfId="0" applyNumberFormat="1" applyFont="1" applyFill="1" applyBorder="1" applyAlignment="1">
      <alignment horizontal="right"/>
    </xf>
    <xf numFmtId="4" fontId="8" fillId="2" borderId="0" xfId="0" applyNumberFormat="1" applyFont="1" applyFill="1" applyBorder="1"/>
    <xf numFmtId="0" fontId="10" fillId="2" borderId="0" xfId="0" applyFont="1" applyFill="1"/>
    <xf numFmtId="0" fontId="8" fillId="0" borderId="0" xfId="0" applyFont="1" applyFill="1" applyAlignment="1">
      <alignment horizontal="center"/>
    </xf>
    <xf numFmtId="14" fontId="10" fillId="0" borderId="1" xfId="0" applyNumberFormat="1" applyFont="1" applyFill="1" applyBorder="1"/>
    <xf numFmtId="49" fontId="8" fillId="0" borderId="1" xfId="0" applyNumberFormat="1" applyFont="1" applyFill="1" applyBorder="1" applyAlignment="1">
      <alignment wrapText="1"/>
    </xf>
    <xf numFmtId="0" fontId="14" fillId="2" borderId="1" xfId="0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9" fillId="0" borderId="1" xfId="0" applyNumberFormat="1" applyFont="1" applyFill="1" applyBorder="1"/>
    <xf numFmtId="0" fontId="9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textRotation="90" wrapText="1"/>
    </xf>
    <xf numFmtId="0" fontId="1" fillId="0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165" fontId="15" fillId="2" borderId="1" xfId="0" applyNumberFormat="1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16" fillId="2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wrapText="1"/>
    </xf>
    <xf numFmtId="0" fontId="10" fillId="0" borderId="0" xfId="0" applyFont="1" applyFill="1"/>
    <xf numFmtId="0" fontId="10" fillId="0" borderId="0" xfId="0" applyFont="1" applyFill="1"/>
    <xf numFmtId="0" fontId="6" fillId="0" borderId="1" xfId="0" applyFont="1" applyFill="1" applyBorder="1" applyAlignment="1">
      <alignment horizontal="center" textRotation="90" wrapText="1"/>
    </xf>
    <xf numFmtId="0" fontId="9" fillId="0" borderId="1" xfId="0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textRotation="90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left" vertical="top" shrinkToFit="1"/>
    </xf>
    <xf numFmtId="0" fontId="17" fillId="0" borderId="1" xfId="0" applyFont="1" applyBorder="1" applyAlignment="1">
      <alignment vertical="top"/>
    </xf>
    <xf numFmtId="0" fontId="17" fillId="0" borderId="1" xfId="0" applyFont="1" applyBorder="1" applyAlignment="1">
      <alignment vertical="top" wrapText="1"/>
    </xf>
    <xf numFmtId="0" fontId="17" fillId="0" borderId="4" xfId="0" applyFont="1" applyBorder="1"/>
    <xf numFmtId="0" fontId="17" fillId="0" borderId="5" xfId="0" applyFont="1" applyBorder="1"/>
    <xf numFmtId="0" fontId="17" fillId="0" borderId="6" xfId="0" applyFont="1" applyBorder="1"/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7" xfId="0" applyFont="1" applyBorder="1" applyAlignment="1">
      <alignment vertical="top" wrapText="1"/>
    </xf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 vertical="top"/>
    </xf>
    <xf numFmtId="0" fontId="17" fillId="0" borderId="8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17" fillId="0" borderId="1" xfId="0" applyFont="1" applyBorder="1" applyAlignment="1">
      <alignment wrapText="1" readingOrder="1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wrapText="1"/>
    </xf>
    <xf numFmtId="0" fontId="17" fillId="0" borderId="9" xfId="0" applyFont="1" applyBorder="1" applyAlignment="1">
      <alignment vertical="top"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166" fontId="17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4" fontId="17" fillId="0" borderId="1" xfId="0" applyNumberFormat="1" applyFont="1" applyBorder="1" applyAlignment="1">
      <alignment vertical="center"/>
    </xf>
    <xf numFmtId="0" fontId="0" fillId="0" borderId="1" xfId="0" applyBorder="1"/>
    <xf numFmtId="0" fontId="17" fillId="0" borderId="1" xfId="0" applyFont="1" applyBorder="1" applyAlignment="1">
      <alignment horizontal="center" wrapText="1"/>
    </xf>
    <xf numFmtId="1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6" fontId="17" fillId="0" borderId="1" xfId="0" applyNumberFormat="1" applyFont="1" applyBorder="1"/>
    <xf numFmtId="0" fontId="17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2"/>
  <sheetViews>
    <sheetView showGridLines="0" tabSelected="1" view="pageBreakPreview" zoomScale="75" zoomScaleNormal="75" zoomScaleSheetLayoutView="75" workbookViewId="0">
      <pane ySplit="13" topLeftCell="A14" activePane="bottomLeft" state="frozen"/>
      <selection pane="bottomLeft" activeCell="O122" sqref="O122"/>
    </sheetView>
  </sheetViews>
  <sheetFormatPr defaultRowHeight="15" x14ac:dyDescent="0.25"/>
  <cols>
    <col min="1" max="1" width="6.85546875" style="38" customWidth="1"/>
    <col min="2" max="2" width="43" style="15" customWidth="1"/>
    <col min="3" max="3" width="11.42578125" style="15" customWidth="1"/>
    <col min="4" max="6" width="9.7109375" style="15" hidden="1" customWidth="1"/>
    <col min="7" max="7" width="9.85546875" style="14" customWidth="1"/>
    <col min="8" max="8" width="12.28515625" style="15" hidden="1" customWidth="1"/>
    <col min="9" max="9" width="13.5703125" style="14" customWidth="1"/>
    <col min="10" max="10" width="14.5703125" style="14" customWidth="1"/>
    <col min="11" max="11" width="15.140625" style="14" customWidth="1"/>
    <col min="12" max="12" width="12.28515625" style="14" customWidth="1"/>
    <col min="13" max="13" width="9.85546875" style="14" customWidth="1"/>
    <col min="14" max="14" width="9" style="14" customWidth="1"/>
    <col min="15" max="15" width="15.85546875" style="59" customWidth="1"/>
    <col min="16" max="16" width="21.5703125" style="15" customWidth="1"/>
    <col min="17" max="18" width="21.140625" style="15" hidden="1" customWidth="1"/>
    <col min="19" max="22" width="9.140625" style="15"/>
    <col min="23" max="23" width="9" style="15" customWidth="1"/>
    <col min="24" max="16384" width="9.140625" style="15"/>
  </cols>
  <sheetData>
    <row r="1" spans="1:18" s="17" customFormat="1" ht="18.75" x14ac:dyDescent="0.3">
      <c r="A1" s="54"/>
      <c r="G1" s="67"/>
      <c r="I1" s="67"/>
      <c r="J1" s="67"/>
      <c r="K1" s="67"/>
      <c r="L1" s="73" t="s">
        <v>57</v>
      </c>
      <c r="M1" s="73"/>
      <c r="N1" s="73"/>
      <c r="O1" s="73"/>
      <c r="P1" s="73"/>
      <c r="Q1" s="44"/>
      <c r="R1" s="44"/>
    </row>
    <row r="2" spans="1:18" s="17" customFormat="1" ht="18.75" x14ac:dyDescent="0.3">
      <c r="A2" s="54"/>
      <c r="G2" s="67"/>
      <c r="I2" s="67"/>
      <c r="J2" s="67"/>
      <c r="K2" s="67"/>
      <c r="L2" s="73" t="s">
        <v>58</v>
      </c>
      <c r="M2" s="73"/>
      <c r="N2" s="73"/>
      <c r="O2" s="73"/>
      <c r="P2" s="73"/>
      <c r="Q2" s="44"/>
      <c r="R2" s="44"/>
    </row>
    <row r="3" spans="1:18" s="17" customFormat="1" ht="18.75" customHeight="1" x14ac:dyDescent="0.3">
      <c r="A3" s="54"/>
      <c r="G3" s="67"/>
      <c r="I3" s="67"/>
      <c r="J3" s="67"/>
      <c r="K3" s="67"/>
      <c r="L3" s="74" t="s">
        <v>59</v>
      </c>
      <c r="M3" s="74"/>
      <c r="N3" s="74"/>
      <c r="O3" s="74"/>
      <c r="P3" s="74"/>
      <c r="Q3" s="44"/>
      <c r="R3" s="44"/>
    </row>
    <row r="4" spans="1:18" s="17" customFormat="1" ht="18.75" x14ac:dyDescent="0.3">
      <c r="A4" s="54"/>
      <c r="G4" s="67"/>
      <c r="I4" s="67"/>
      <c r="J4" s="67"/>
      <c r="K4" s="67"/>
      <c r="L4" s="73" t="s">
        <v>60</v>
      </c>
      <c r="M4" s="73"/>
      <c r="N4" s="73"/>
      <c r="O4" s="73"/>
      <c r="P4" s="73"/>
      <c r="Q4" s="44"/>
      <c r="R4" s="44"/>
    </row>
    <row r="5" spans="1:18" x14ac:dyDescent="0.25">
      <c r="A5" s="55"/>
      <c r="M5" s="58"/>
      <c r="P5" s="16"/>
      <c r="Q5" s="16"/>
      <c r="R5" s="16"/>
    </row>
    <row r="6" spans="1:18" ht="48" customHeight="1" x14ac:dyDescent="0.4">
      <c r="A6" s="75" t="s">
        <v>86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28"/>
      <c r="R6" s="28"/>
    </row>
    <row r="7" spans="1:18" ht="39" customHeight="1" x14ac:dyDescent="0.25">
      <c r="A7" s="85" t="s">
        <v>0</v>
      </c>
      <c r="B7" s="82" t="s">
        <v>1</v>
      </c>
      <c r="C7" s="79" t="s">
        <v>24</v>
      </c>
      <c r="D7" s="71" t="s">
        <v>2</v>
      </c>
      <c r="E7" s="71" t="s">
        <v>3</v>
      </c>
      <c r="F7" s="79" t="s">
        <v>4</v>
      </c>
      <c r="G7" s="71" t="s">
        <v>6</v>
      </c>
      <c r="H7" s="71" t="s">
        <v>7</v>
      </c>
      <c r="I7" s="82" t="s">
        <v>15</v>
      </c>
      <c r="J7" s="72"/>
      <c r="K7" s="72"/>
      <c r="L7" s="82" t="s">
        <v>9</v>
      </c>
      <c r="M7" s="72"/>
      <c r="N7" s="72"/>
      <c r="O7" s="83" t="s">
        <v>20</v>
      </c>
      <c r="P7" s="78" t="s">
        <v>56</v>
      </c>
      <c r="Q7" s="29"/>
      <c r="R7" s="29"/>
    </row>
    <row r="8" spans="1:18" ht="15" customHeight="1" x14ac:dyDescent="0.25">
      <c r="A8" s="86"/>
      <c r="B8" s="72"/>
      <c r="C8" s="79"/>
      <c r="D8" s="72"/>
      <c r="E8" s="72"/>
      <c r="F8" s="72"/>
      <c r="G8" s="80"/>
      <c r="H8" s="72"/>
      <c r="I8" s="79" t="s">
        <v>10</v>
      </c>
      <c r="J8" s="81" t="s">
        <v>12</v>
      </c>
      <c r="K8" s="72"/>
      <c r="L8" s="79" t="s">
        <v>10</v>
      </c>
      <c r="M8" s="81" t="s">
        <v>12</v>
      </c>
      <c r="N8" s="72"/>
      <c r="O8" s="83"/>
      <c r="P8" s="78"/>
      <c r="Q8" s="29"/>
      <c r="R8" s="29"/>
    </row>
    <row r="9" spans="1:18" ht="67.5" x14ac:dyDescent="0.25">
      <c r="A9" s="86"/>
      <c r="B9" s="72"/>
      <c r="C9" s="79"/>
      <c r="D9" s="72"/>
      <c r="E9" s="72"/>
      <c r="F9" s="72"/>
      <c r="G9" s="80"/>
      <c r="H9" s="72"/>
      <c r="I9" s="80"/>
      <c r="J9" s="57" t="s">
        <v>13</v>
      </c>
      <c r="K9" s="57" t="s">
        <v>14</v>
      </c>
      <c r="L9" s="80"/>
      <c r="M9" s="57" t="s">
        <v>13</v>
      </c>
      <c r="N9" s="57" t="s">
        <v>14</v>
      </c>
      <c r="O9" s="83"/>
      <c r="P9" s="78"/>
      <c r="Q9" s="29"/>
      <c r="R9" s="29"/>
    </row>
    <row r="10" spans="1:18" x14ac:dyDescent="0.25">
      <c r="A10" s="86"/>
      <c r="B10" s="72"/>
      <c r="C10" s="79"/>
      <c r="D10" s="72"/>
      <c r="E10" s="72"/>
      <c r="F10" s="6" t="s">
        <v>5</v>
      </c>
      <c r="G10" s="52" t="s">
        <v>5</v>
      </c>
      <c r="H10" s="52" t="s">
        <v>8</v>
      </c>
      <c r="I10" s="56" t="s">
        <v>8</v>
      </c>
      <c r="J10" s="56" t="s">
        <v>8</v>
      </c>
      <c r="K10" s="56" t="s">
        <v>8</v>
      </c>
      <c r="L10" s="56" t="s">
        <v>11</v>
      </c>
      <c r="M10" s="56" t="s">
        <v>11</v>
      </c>
      <c r="N10" s="56" t="s">
        <v>11</v>
      </c>
      <c r="O10" s="47" t="s">
        <v>8</v>
      </c>
      <c r="P10" s="52" t="s">
        <v>16</v>
      </c>
      <c r="Q10" s="30"/>
      <c r="R10" s="30"/>
    </row>
    <row r="11" spans="1:18" s="69" customFormat="1" ht="18.75" x14ac:dyDescent="0.3">
      <c r="A11" s="11">
        <v>1</v>
      </c>
      <c r="B11" s="5" t="s">
        <v>65</v>
      </c>
      <c r="C11" s="1">
        <v>43416</v>
      </c>
      <c r="D11" s="20"/>
      <c r="E11" s="20"/>
      <c r="F11" s="20"/>
      <c r="G11" s="26">
        <v>63</v>
      </c>
      <c r="H11" s="18"/>
      <c r="I11" s="65">
        <f>J11+K11</f>
        <v>484.3</v>
      </c>
      <c r="J11" s="65">
        <v>427.8</v>
      </c>
      <c r="K11" s="65">
        <v>56.5</v>
      </c>
      <c r="L11" s="26">
        <v>26</v>
      </c>
      <c r="M11" s="26">
        <v>23</v>
      </c>
      <c r="N11" s="26">
        <v>3</v>
      </c>
      <c r="O11" s="61">
        <v>1010.39</v>
      </c>
      <c r="P11" s="4">
        <f>123995*O11</f>
        <v>125283308.05</v>
      </c>
      <c r="Q11" s="34"/>
      <c r="R11" s="34"/>
    </row>
    <row r="12" spans="1:18" ht="44.25" hidden="1" customHeight="1" x14ac:dyDescent="0.25">
      <c r="A12" s="77" t="s">
        <v>18</v>
      </c>
      <c r="B12" s="84"/>
      <c r="C12" s="7" t="s">
        <v>17</v>
      </c>
      <c r="D12" s="7" t="s">
        <v>17</v>
      </c>
      <c r="E12" s="7" t="s">
        <v>17</v>
      </c>
      <c r="F12" s="2" t="e">
        <f>#REF!+#REF!</f>
        <v>#REF!</v>
      </c>
      <c r="G12" s="8" t="e">
        <f>#REF!+#REF!+#REF!+#REF!+#REF!+#REF!+#REF!+#REF!+#REF!+#REF!+#REF!+#REF!+#REF!+#REF!+#REF!+#REF!+#REF!+#REF!+#REF!+#REF!+#REF!+#REF!+#REF!+#REF!+#REF!+#REF!+#REF!+#REF!+#REF!</f>
        <v>#REF!</v>
      </c>
      <c r="H12" s="8" t="e">
        <f>#REF!+#REF!+#REF!+#REF!+#REF!+#REF!+#REF!+#REF!+#REF!+#REF!+#REF!+#REF!+#REF!+#REF!+#REF!+#REF!+#REF!+#REF!+#REF!+#REF!+#REF!+#REF!+#REF!+#REF!+#REF!+#REF!+#REF!+#REF!+#REF!</f>
        <v>#REF!</v>
      </c>
      <c r="I12" s="8" t="e">
        <f>#REF!+#REF!+#REF!+#REF!+#REF!+#REF!+#REF!+#REF!+#REF!+#REF!+#REF!+#REF!+#REF!+#REF!+#REF!+#REF!+#REF!+#REF!+#REF!+#REF!+#REF!+#REF!+#REF!+#REF!+#REF!+#REF!+#REF!+#REF!+#REF!</f>
        <v>#REF!</v>
      </c>
      <c r="J12" s="8" t="e">
        <f>#REF!+#REF!+#REF!+#REF!+#REF!+#REF!+#REF!+#REF!+#REF!+#REF!+#REF!+#REF!+#REF!+#REF!+#REF!+#REF!+#REF!+#REF!+#REF!+#REF!+#REF!+#REF!+#REF!+#REF!+#REF!+#REF!+#REF!+#REF!+#REF!</f>
        <v>#REF!</v>
      </c>
      <c r="K12" s="8" t="e">
        <f>#REF!+#REF!+#REF!+#REF!+#REF!+#REF!+#REF!+#REF!+#REF!+#REF!+#REF!+#REF!+#REF!+#REF!+#REF!+#REF!+#REF!+#REF!+#REF!+#REF!+#REF!+#REF!+#REF!+#REF!+#REF!+#REF!+#REF!+#REF!+#REF!</f>
        <v>#REF!</v>
      </c>
      <c r="L12" s="9" t="e">
        <f>#REF!+#REF!+#REF!+#REF!+#REF!+#REF!+#REF!+#REF!+#REF!+#REF!+#REF!+#REF!+#REF!+#REF!+#REF!+#REF!+#REF!+#REF!+#REF!+#REF!+#REF!+#REF!+#REF!+#REF!+#REF!+#REF!+#REF!+#REF!+#REF!</f>
        <v>#REF!</v>
      </c>
      <c r="M12" s="9" t="e">
        <f>#REF!+#REF!+#REF!+#REF!+#REF!+#REF!+#REF!+#REF!+#REF!+#REF!+#REF!+#REF!+#REF!+#REF!+#REF!+#REF!+#REF!+#REF!+#REF!+#REF!+#REF!+#REF!+#REF!+#REF!+#REF!+#REF!+#REF!+#REF!+#REF!</f>
        <v>#REF!</v>
      </c>
      <c r="N12" s="9" t="e">
        <f>#REF!+#REF!+#REF!+#REF!+#REF!+#REF!+#REF!+#REF!+#REF!+#REF!+#REF!+#REF!+#REF!+#REF!+#REF!+#REF!+#REF!+#REF!+#REF!+#REF!+#REF!+#REF!+#REF!+#REF!+#REF!+#REF!+#REF!+#REF!+#REF!</f>
        <v>#REF!</v>
      </c>
      <c r="O12" s="48" t="e">
        <f>#REF!+#REF!+#REF!+#REF!+#REF!+#REF!+#REF!+#REF!+#REF!+#REF!+#REF!+#REF!+#REF!+#REF!+#REF!+#REF!+#REF!+#REF!+#REF!+#REF!+#REF!+#REF!+#REF!+#REF!+#REF!+#REF!+#REF!+#REF!+#REF!</f>
        <v>#REF!</v>
      </c>
      <c r="P12" s="8"/>
      <c r="Q12" s="31"/>
      <c r="R12" s="31"/>
    </row>
    <row r="13" spans="1:18" ht="15.75" hidden="1" x14ac:dyDescent="0.25">
      <c r="A13" s="77" t="s">
        <v>19</v>
      </c>
      <c r="B13" s="77"/>
      <c r="C13" s="7" t="s">
        <v>17</v>
      </c>
      <c r="D13" s="7" t="s">
        <v>17</v>
      </c>
      <c r="E13" s="7" t="s">
        <v>17</v>
      </c>
      <c r="F13" s="2" t="e">
        <f>SUM(#REF!)</f>
        <v>#REF!</v>
      </c>
      <c r="G13" s="2" t="e">
        <f>SUM(#REF!)</f>
        <v>#REF!</v>
      </c>
      <c r="H13" s="10" t="e">
        <f>SUM(#REF!)</f>
        <v>#REF!</v>
      </c>
      <c r="I13" s="2" t="e">
        <f>SUM(#REF!)</f>
        <v>#REF!</v>
      </c>
      <c r="J13" s="2" t="e">
        <f>SUM(#REF!)</f>
        <v>#REF!</v>
      </c>
      <c r="K13" s="2" t="e">
        <f>SUM(#REF!)</f>
        <v>#REF!</v>
      </c>
      <c r="L13" s="63" t="e">
        <f>SUM(#REF!)</f>
        <v>#REF!</v>
      </c>
      <c r="M13" s="63" t="e">
        <f>SUM(#REF!)</f>
        <v>#REF!</v>
      </c>
      <c r="N13" s="63" t="e">
        <f>SUM(#REF!)</f>
        <v>#REF!</v>
      </c>
      <c r="O13" s="60"/>
      <c r="P13" s="10"/>
      <c r="Q13" s="32"/>
      <c r="R13" s="32"/>
    </row>
    <row r="14" spans="1:18" s="70" customFormat="1" ht="18.75" x14ac:dyDescent="0.3">
      <c r="A14" s="11">
        <v>2</v>
      </c>
      <c r="B14" s="21" t="s">
        <v>64</v>
      </c>
      <c r="C14" s="1">
        <v>43787</v>
      </c>
      <c r="D14" s="24"/>
      <c r="E14" s="24"/>
      <c r="F14" s="24"/>
      <c r="G14" s="26">
        <v>20</v>
      </c>
      <c r="H14" s="18"/>
      <c r="I14" s="65">
        <v>363.5</v>
      </c>
      <c r="J14" s="65">
        <v>99.5</v>
      </c>
      <c r="K14" s="65">
        <v>264</v>
      </c>
      <c r="L14" s="26">
        <v>8</v>
      </c>
      <c r="M14" s="26">
        <v>2</v>
      </c>
      <c r="N14" s="26">
        <v>6</v>
      </c>
      <c r="O14" s="61">
        <v>485.82</v>
      </c>
      <c r="P14" s="4">
        <f>123995*O14</f>
        <v>60239250.899999999</v>
      </c>
      <c r="Q14" s="33"/>
      <c r="R14" s="33"/>
    </row>
    <row r="15" spans="1:18" s="70" customFormat="1" ht="18.75" x14ac:dyDescent="0.3">
      <c r="A15" s="11">
        <v>3</v>
      </c>
      <c r="B15" s="21" t="s">
        <v>87</v>
      </c>
      <c r="C15" s="1">
        <v>44512</v>
      </c>
      <c r="D15" s="24"/>
      <c r="E15" s="24"/>
      <c r="F15" s="24"/>
      <c r="G15" s="26">
        <v>77</v>
      </c>
      <c r="H15" s="18"/>
      <c r="I15" s="65">
        <v>613.4</v>
      </c>
      <c r="J15" s="65">
        <v>419</v>
      </c>
      <c r="K15" s="65">
        <v>194.4</v>
      </c>
      <c r="L15" s="26">
        <v>26</v>
      </c>
      <c r="M15" s="26">
        <v>19</v>
      </c>
      <c r="N15" s="26">
        <v>7</v>
      </c>
      <c r="O15" s="61">
        <v>1187.02</v>
      </c>
      <c r="P15" s="4">
        <v>147184544.90000001</v>
      </c>
      <c r="Q15" s="33"/>
      <c r="R15" s="33"/>
    </row>
    <row r="16" spans="1:18" ht="18.75" x14ac:dyDescent="0.3">
      <c r="A16" s="11">
        <v>4</v>
      </c>
      <c r="B16" s="21" t="s">
        <v>63</v>
      </c>
      <c r="C16" s="1">
        <v>44768</v>
      </c>
      <c r="D16" s="24"/>
      <c r="E16" s="24"/>
      <c r="F16" s="24"/>
      <c r="G16" s="26">
        <v>58</v>
      </c>
      <c r="H16" s="18"/>
      <c r="I16" s="65">
        <v>534.16999999999996</v>
      </c>
      <c r="J16" s="65">
        <v>280.5</v>
      </c>
      <c r="K16" s="65">
        <v>253.67</v>
      </c>
      <c r="L16" s="26">
        <v>17</v>
      </c>
      <c r="M16" s="26">
        <v>10</v>
      </c>
      <c r="N16" s="26">
        <v>7</v>
      </c>
      <c r="O16" s="61">
        <v>828.72</v>
      </c>
      <c r="P16" s="4">
        <f>123995*O16</f>
        <v>102757136.40000001</v>
      </c>
    </row>
    <row r="17" spans="1:18" ht="18.75" hidden="1" x14ac:dyDescent="0.3">
      <c r="A17" s="11">
        <v>5</v>
      </c>
      <c r="B17" s="5"/>
      <c r="C17" s="1"/>
      <c r="D17" s="20"/>
      <c r="E17" s="20"/>
      <c r="F17" s="20"/>
      <c r="G17" s="26"/>
      <c r="H17" s="18"/>
      <c r="I17" s="65"/>
      <c r="J17" s="65"/>
      <c r="K17" s="65"/>
      <c r="L17" s="26"/>
      <c r="M17" s="26"/>
      <c r="N17" s="26"/>
      <c r="O17" s="61"/>
      <c r="P17" s="4"/>
      <c r="Q17" s="34"/>
      <c r="R17" s="34"/>
    </row>
    <row r="18" spans="1:18" ht="18.75" x14ac:dyDescent="0.3">
      <c r="A18" s="11">
        <v>5</v>
      </c>
      <c r="B18" s="5" t="s">
        <v>88</v>
      </c>
      <c r="C18" s="1">
        <v>45996</v>
      </c>
      <c r="D18" s="20"/>
      <c r="E18" s="20"/>
      <c r="F18" s="20"/>
      <c r="G18" s="26">
        <v>89</v>
      </c>
      <c r="H18" s="18"/>
      <c r="I18" s="65">
        <v>753.2</v>
      </c>
      <c r="J18" s="65">
        <v>723.6</v>
      </c>
      <c r="K18" s="65">
        <v>29.6</v>
      </c>
      <c r="L18" s="26">
        <v>45</v>
      </c>
      <c r="M18" s="26">
        <v>44</v>
      </c>
      <c r="N18" s="26">
        <v>1</v>
      </c>
      <c r="O18" s="61">
        <v>2011.35</v>
      </c>
      <c r="P18" s="4">
        <f t="shared" ref="P18:P21" si="0">123995*O18</f>
        <v>249397343.25</v>
      </c>
      <c r="Q18" s="34"/>
      <c r="R18" s="34"/>
    </row>
    <row r="19" spans="1:18" ht="18.75" x14ac:dyDescent="0.3">
      <c r="A19" s="11">
        <v>6</v>
      </c>
      <c r="B19" s="21" t="s">
        <v>89</v>
      </c>
      <c r="C19" s="1">
        <v>43209</v>
      </c>
      <c r="D19" s="24"/>
      <c r="E19" s="24"/>
      <c r="F19" s="24"/>
      <c r="G19" s="26">
        <v>18</v>
      </c>
      <c r="H19" s="18"/>
      <c r="I19" s="65">
        <v>396.5</v>
      </c>
      <c r="J19" s="65">
        <v>396.5</v>
      </c>
      <c r="K19" s="65">
        <v>0</v>
      </c>
      <c r="L19" s="26">
        <v>8</v>
      </c>
      <c r="M19" s="26">
        <v>8</v>
      </c>
      <c r="N19" s="26">
        <v>0</v>
      </c>
      <c r="O19" s="61">
        <v>534.42999999999995</v>
      </c>
      <c r="P19" s="4">
        <f t="shared" si="0"/>
        <v>66266647.849999994</v>
      </c>
    </row>
    <row r="20" spans="1:18" ht="18.75" x14ac:dyDescent="0.3">
      <c r="A20" s="11">
        <v>7</v>
      </c>
      <c r="B20" s="5" t="s">
        <v>66</v>
      </c>
      <c r="C20" s="1">
        <v>43381</v>
      </c>
      <c r="D20" s="20"/>
      <c r="E20" s="20"/>
      <c r="F20" s="20"/>
      <c r="G20" s="26">
        <v>46</v>
      </c>
      <c r="H20" s="18"/>
      <c r="I20" s="65">
        <v>482.9</v>
      </c>
      <c r="J20" s="65">
        <v>343.6</v>
      </c>
      <c r="K20" s="65">
        <v>139.30000000000001</v>
      </c>
      <c r="L20" s="26">
        <v>17</v>
      </c>
      <c r="M20" s="26">
        <v>13</v>
      </c>
      <c r="N20" s="26">
        <v>4</v>
      </c>
      <c r="O20" s="61">
        <v>787.71</v>
      </c>
      <c r="P20" s="4">
        <f t="shared" si="0"/>
        <v>97672101.450000003</v>
      </c>
      <c r="Q20" s="34"/>
      <c r="R20" s="34"/>
    </row>
    <row r="21" spans="1:18" ht="18.75" x14ac:dyDescent="0.3">
      <c r="A21" s="11">
        <v>8</v>
      </c>
      <c r="B21" s="5" t="s">
        <v>67</v>
      </c>
      <c r="C21" s="1">
        <v>43455</v>
      </c>
      <c r="D21" s="11"/>
      <c r="E21" s="11"/>
      <c r="F21" s="3"/>
      <c r="G21" s="3">
        <v>15</v>
      </c>
      <c r="H21" s="13"/>
      <c r="I21" s="65">
        <v>212.7</v>
      </c>
      <c r="J21" s="65">
        <v>212.7</v>
      </c>
      <c r="K21" s="65">
        <v>0</v>
      </c>
      <c r="L21" s="3">
        <v>6</v>
      </c>
      <c r="M21" s="3">
        <v>6</v>
      </c>
      <c r="N21" s="26">
        <v>0</v>
      </c>
      <c r="O21" s="61">
        <v>290.48</v>
      </c>
      <c r="P21" s="4">
        <f t="shared" si="0"/>
        <v>36018067.600000001</v>
      </c>
      <c r="Q21" s="34"/>
      <c r="R21" s="34"/>
    </row>
    <row r="22" spans="1:18" ht="18.75" hidden="1" x14ac:dyDescent="0.3">
      <c r="A22" s="11">
        <v>4</v>
      </c>
    </row>
    <row r="23" spans="1:18" s="43" customFormat="1" ht="18.75" x14ac:dyDescent="0.3">
      <c r="A23" s="11">
        <v>9</v>
      </c>
      <c r="B23" s="39" t="s">
        <v>68</v>
      </c>
      <c r="C23" s="35">
        <v>43567</v>
      </c>
      <c r="D23" s="40"/>
      <c r="E23" s="40"/>
      <c r="F23" s="40"/>
      <c r="G23" s="37">
        <v>14</v>
      </c>
      <c r="H23" s="41"/>
      <c r="I23" s="66">
        <v>162.5</v>
      </c>
      <c r="J23" s="66">
        <v>0</v>
      </c>
      <c r="K23" s="66">
        <v>162.5</v>
      </c>
      <c r="L23" s="37">
        <v>4</v>
      </c>
      <c r="M23" s="37">
        <v>0</v>
      </c>
      <c r="N23" s="37">
        <v>4</v>
      </c>
      <c r="O23" s="61">
        <v>191.98</v>
      </c>
      <c r="P23" s="4">
        <f>123995*O23</f>
        <v>23804560.099999998</v>
      </c>
      <c r="Q23" s="42"/>
      <c r="R23" s="42"/>
    </row>
    <row r="24" spans="1:18" ht="18.75" x14ac:dyDescent="0.3">
      <c r="A24" s="11">
        <v>10</v>
      </c>
      <c r="B24" s="21" t="s">
        <v>21</v>
      </c>
      <c r="C24" s="1">
        <v>43690</v>
      </c>
      <c r="D24" s="24"/>
      <c r="E24" s="24"/>
      <c r="F24" s="24"/>
      <c r="G24" s="26">
        <v>16</v>
      </c>
      <c r="H24" s="18"/>
      <c r="I24" s="65">
        <v>282.60000000000002</v>
      </c>
      <c r="J24" s="65">
        <v>124.4</v>
      </c>
      <c r="K24" s="65">
        <v>158.19999999999999</v>
      </c>
      <c r="L24" s="26">
        <v>5</v>
      </c>
      <c r="M24" s="26">
        <v>2</v>
      </c>
      <c r="N24" s="26">
        <v>3</v>
      </c>
      <c r="O24" s="61">
        <v>294.8</v>
      </c>
      <c r="P24" s="4">
        <f>123995*O24</f>
        <v>36553726</v>
      </c>
      <c r="Q24" s="33"/>
      <c r="R24" s="33"/>
    </row>
    <row r="25" spans="1:18" ht="18.75" hidden="1" x14ac:dyDescent="0.3">
      <c r="A25" s="11">
        <v>10</v>
      </c>
      <c r="B25" s="21" t="s">
        <v>23</v>
      </c>
      <c r="C25" s="1">
        <v>43787</v>
      </c>
      <c r="D25" s="24"/>
      <c r="E25" s="24"/>
      <c r="F25" s="24"/>
      <c r="G25" s="26">
        <v>20</v>
      </c>
      <c r="H25" s="18"/>
      <c r="I25" s="65">
        <v>363.5</v>
      </c>
      <c r="J25" s="65">
        <v>99.5</v>
      </c>
      <c r="K25" s="65">
        <v>264</v>
      </c>
      <c r="L25" s="26">
        <v>8</v>
      </c>
      <c r="M25" s="26">
        <v>2</v>
      </c>
      <c r="N25" s="26">
        <v>6</v>
      </c>
      <c r="O25" s="61">
        <v>485.82</v>
      </c>
      <c r="P25" s="4">
        <f>123995*O25</f>
        <v>60239250.899999999</v>
      </c>
      <c r="Q25" s="33"/>
      <c r="R25" s="33"/>
    </row>
    <row r="26" spans="1:18" ht="18.75" x14ac:dyDescent="0.3">
      <c r="A26" s="11">
        <v>11</v>
      </c>
      <c r="B26" s="21" t="s">
        <v>69</v>
      </c>
      <c r="C26" s="1">
        <v>43787</v>
      </c>
      <c r="D26" s="24"/>
      <c r="E26" s="24"/>
      <c r="F26" s="24"/>
      <c r="G26" s="26">
        <v>19</v>
      </c>
      <c r="H26" s="18"/>
      <c r="I26" s="65">
        <v>223.9</v>
      </c>
      <c r="J26" s="65">
        <v>190.2</v>
      </c>
      <c r="K26" s="65">
        <v>33.700000000000003</v>
      </c>
      <c r="L26" s="26">
        <v>8</v>
      </c>
      <c r="M26" s="26">
        <v>6</v>
      </c>
      <c r="N26" s="26">
        <v>2</v>
      </c>
      <c r="O26" s="61">
        <v>426.45</v>
      </c>
      <c r="P26" s="4">
        <f>123995*O26</f>
        <v>52877667.75</v>
      </c>
      <c r="Q26" s="33"/>
      <c r="R26" s="33"/>
    </row>
    <row r="27" spans="1:18" ht="18.75" x14ac:dyDescent="0.3">
      <c r="A27" s="11">
        <v>12</v>
      </c>
      <c r="B27" s="21" t="s">
        <v>22</v>
      </c>
      <c r="C27" s="1">
        <v>43787</v>
      </c>
      <c r="D27" s="24"/>
      <c r="E27" s="24"/>
      <c r="F27" s="24"/>
      <c r="G27" s="26">
        <v>59</v>
      </c>
      <c r="H27" s="18"/>
      <c r="I27" s="65">
        <v>508.1</v>
      </c>
      <c r="J27" s="65">
        <v>457.6</v>
      </c>
      <c r="K27" s="65">
        <v>50.5</v>
      </c>
      <c r="L27" s="26">
        <v>25</v>
      </c>
      <c r="M27" s="26">
        <v>23</v>
      </c>
      <c r="N27" s="26">
        <v>2</v>
      </c>
      <c r="O27" s="61">
        <v>1011.87</v>
      </c>
      <c r="P27" s="4">
        <f>123995*O27</f>
        <v>125466820.65000001</v>
      </c>
      <c r="Q27" s="33"/>
      <c r="R27" s="33"/>
    </row>
    <row r="28" spans="1:18" ht="18.75" hidden="1" x14ac:dyDescent="0.3">
      <c r="A28" s="11">
        <v>4</v>
      </c>
    </row>
    <row r="29" spans="1:18" ht="18.75" hidden="1" x14ac:dyDescent="0.3">
      <c r="A29" s="11">
        <v>4</v>
      </c>
      <c r="B29" s="21" t="s">
        <v>25</v>
      </c>
      <c r="C29" s="1">
        <v>43942</v>
      </c>
      <c r="D29" s="24"/>
      <c r="E29" s="24"/>
      <c r="F29" s="24"/>
      <c r="G29" s="26">
        <v>21</v>
      </c>
      <c r="H29" s="18"/>
      <c r="I29" s="65">
        <v>283.89999999999998</v>
      </c>
      <c r="J29" s="65">
        <v>250.5</v>
      </c>
      <c r="K29" s="65">
        <v>33.4</v>
      </c>
      <c r="L29" s="26">
        <v>8</v>
      </c>
      <c r="M29" s="26">
        <v>7</v>
      </c>
      <c r="N29" s="26">
        <v>1</v>
      </c>
      <c r="O29" s="61">
        <v>463.12</v>
      </c>
      <c r="P29" s="4">
        <f t="shared" ref="P29:P34" si="1">O29*92300</f>
        <v>42745976</v>
      </c>
      <c r="Q29" s="33"/>
      <c r="R29" s="33"/>
    </row>
    <row r="30" spans="1:18" ht="18.75" x14ac:dyDescent="0.3">
      <c r="A30" s="11">
        <v>13</v>
      </c>
      <c r="B30" s="21" t="s">
        <v>70</v>
      </c>
      <c r="C30" s="1">
        <v>43951</v>
      </c>
      <c r="D30" s="24"/>
      <c r="E30" s="24"/>
      <c r="F30" s="24"/>
      <c r="G30" s="26">
        <v>24</v>
      </c>
      <c r="H30" s="18"/>
      <c r="I30" s="65">
        <v>443</v>
      </c>
      <c r="J30" s="65">
        <v>389.6</v>
      </c>
      <c r="K30" s="65">
        <v>53.4</v>
      </c>
      <c r="L30" s="26">
        <v>9</v>
      </c>
      <c r="M30" s="26">
        <v>7</v>
      </c>
      <c r="N30" s="26">
        <v>2</v>
      </c>
      <c r="O30" s="61">
        <v>614.72</v>
      </c>
      <c r="P30" s="4">
        <f>123995*O30</f>
        <v>76222206.400000006</v>
      </c>
      <c r="Q30" s="33"/>
      <c r="R30" s="33"/>
    </row>
    <row r="31" spans="1:18" ht="18.75" x14ac:dyDescent="0.3">
      <c r="A31" s="11">
        <v>14</v>
      </c>
      <c r="B31" s="21" t="s">
        <v>71</v>
      </c>
      <c r="C31" s="1">
        <v>44134</v>
      </c>
      <c r="D31" s="24"/>
      <c r="E31" s="24"/>
      <c r="F31" s="24"/>
      <c r="G31" s="26">
        <v>157</v>
      </c>
      <c r="H31" s="18"/>
      <c r="I31" s="65">
        <v>1418.3</v>
      </c>
      <c r="J31" s="65">
        <v>988.3</v>
      </c>
      <c r="K31" s="65">
        <v>430</v>
      </c>
      <c r="L31" s="26">
        <v>71</v>
      </c>
      <c r="M31" s="26">
        <v>47</v>
      </c>
      <c r="N31" s="26">
        <v>24</v>
      </c>
      <c r="O31" s="61">
        <v>2846.54</v>
      </c>
      <c r="P31" s="4">
        <f>123995*O31</f>
        <v>352956727.30000001</v>
      </c>
      <c r="Q31" s="33"/>
      <c r="R31" s="33"/>
    </row>
    <row r="32" spans="1:18" ht="18.75" x14ac:dyDescent="0.3">
      <c r="A32" s="11">
        <v>15</v>
      </c>
      <c r="B32" s="21" t="s">
        <v>72</v>
      </c>
      <c r="C32" s="1">
        <v>44244</v>
      </c>
      <c r="D32" s="24"/>
      <c r="E32" s="24"/>
      <c r="F32" s="24"/>
      <c r="G32" s="26">
        <v>126</v>
      </c>
      <c r="H32" s="18"/>
      <c r="I32" s="65">
        <v>829.3</v>
      </c>
      <c r="J32" s="65">
        <v>626.1</v>
      </c>
      <c r="K32" s="65">
        <v>203.2</v>
      </c>
      <c r="L32" s="26">
        <v>51</v>
      </c>
      <c r="M32" s="26">
        <v>41</v>
      </c>
      <c r="N32" s="26">
        <v>10</v>
      </c>
      <c r="O32" s="61">
        <v>2220.16</v>
      </c>
      <c r="P32" s="4">
        <f>123995*O32</f>
        <v>275288739.19999999</v>
      </c>
    </row>
    <row r="33" spans="1:16" ht="18.75" x14ac:dyDescent="0.3">
      <c r="A33" s="11">
        <v>16</v>
      </c>
      <c r="B33" s="21" t="s">
        <v>73</v>
      </c>
      <c r="C33" s="35">
        <v>44440</v>
      </c>
      <c r="D33" s="36"/>
      <c r="E33" s="36"/>
      <c r="F33" s="36"/>
      <c r="G33" s="37">
        <v>33</v>
      </c>
      <c r="H33" s="18"/>
      <c r="I33" s="65">
        <v>257.89999999999998</v>
      </c>
      <c r="J33" s="65">
        <v>169.3</v>
      </c>
      <c r="K33" s="65">
        <v>88.6</v>
      </c>
      <c r="L33" s="26">
        <v>9</v>
      </c>
      <c r="M33" s="26">
        <v>6</v>
      </c>
      <c r="N33" s="26">
        <v>3</v>
      </c>
      <c r="O33" s="61">
        <v>422.06</v>
      </c>
      <c r="P33" s="4">
        <f>123995*O33</f>
        <v>52333329.700000003</v>
      </c>
    </row>
    <row r="34" spans="1:16" ht="18.75" hidden="1" x14ac:dyDescent="0.3">
      <c r="A34" s="11">
        <v>4</v>
      </c>
      <c r="B34" s="21" t="s">
        <v>26</v>
      </c>
      <c r="C34" s="35">
        <v>44490</v>
      </c>
      <c r="D34" s="36"/>
      <c r="E34" s="36"/>
      <c r="F34" s="36"/>
      <c r="G34" s="37">
        <v>80</v>
      </c>
      <c r="H34" s="18"/>
      <c r="I34" s="65">
        <v>530.79999999999995</v>
      </c>
      <c r="J34" s="65">
        <v>434.4</v>
      </c>
      <c r="K34" s="65">
        <v>96.4</v>
      </c>
      <c r="L34" s="26">
        <v>37</v>
      </c>
      <c r="M34" s="26">
        <v>33</v>
      </c>
      <c r="N34" s="26">
        <v>4</v>
      </c>
      <c r="O34" s="61">
        <v>1508.65</v>
      </c>
      <c r="P34" s="4">
        <f t="shared" si="1"/>
        <v>139248395</v>
      </c>
    </row>
    <row r="35" spans="1:16" ht="18.75" hidden="1" x14ac:dyDescent="0.3">
      <c r="A35" s="11">
        <v>4</v>
      </c>
    </row>
    <row r="36" spans="1:16" ht="18.75" x14ac:dyDescent="0.3">
      <c r="A36" s="11">
        <v>17</v>
      </c>
      <c r="B36" s="21" t="s">
        <v>74</v>
      </c>
      <c r="C36" s="35">
        <v>44512</v>
      </c>
      <c r="D36" s="36"/>
      <c r="E36" s="36"/>
      <c r="F36" s="36"/>
      <c r="G36" s="37">
        <v>159</v>
      </c>
      <c r="H36" s="18"/>
      <c r="I36" s="65">
        <v>1311.4</v>
      </c>
      <c r="J36" s="65">
        <v>817.2</v>
      </c>
      <c r="K36" s="65">
        <v>494.2</v>
      </c>
      <c r="L36" s="26">
        <v>70</v>
      </c>
      <c r="M36" s="26">
        <v>44</v>
      </c>
      <c r="N36" s="26">
        <v>26</v>
      </c>
      <c r="O36" s="61">
        <v>2746.16</v>
      </c>
      <c r="P36" s="4">
        <f t="shared" ref="P36:P49" si="2">123995*O36</f>
        <v>340510109.19999999</v>
      </c>
    </row>
    <row r="37" spans="1:16" ht="18.75" x14ac:dyDescent="0.3">
      <c r="A37" s="11">
        <v>18</v>
      </c>
      <c r="B37" s="21" t="s">
        <v>75</v>
      </c>
      <c r="C37" s="1">
        <v>44617</v>
      </c>
      <c r="D37" s="24"/>
      <c r="E37" s="24"/>
      <c r="F37" s="24"/>
      <c r="G37" s="26">
        <v>19</v>
      </c>
      <c r="H37" s="18"/>
      <c r="I37" s="65">
        <v>377.5</v>
      </c>
      <c r="J37" s="65">
        <v>189.3</v>
      </c>
      <c r="K37" s="65">
        <v>188.2</v>
      </c>
      <c r="L37" s="26">
        <v>8</v>
      </c>
      <c r="M37" s="26">
        <v>4</v>
      </c>
      <c r="N37" s="26">
        <v>4</v>
      </c>
      <c r="O37" s="61">
        <v>508.52</v>
      </c>
      <c r="P37" s="4">
        <f t="shared" si="2"/>
        <v>63053937.399999999</v>
      </c>
    </row>
    <row r="38" spans="1:16" ht="18.75" x14ac:dyDescent="0.3">
      <c r="A38" s="11">
        <v>19</v>
      </c>
      <c r="B38" s="21" t="s">
        <v>76</v>
      </c>
      <c r="C38" s="1">
        <v>44672</v>
      </c>
      <c r="D38" s="24"/>
      <c r="E38" s="24"/>
      <c r="F38" s="24"/>
      <c r="G38" s="26">
        <v>21</v>
      </c>
      <c r="H38" s="18"/>
      <c r="I38" s="65">
        <v>252.3</v>
      </c>
      <c r="J38" s="65">
        <v>224.6</v>
      </c>
      <c r="K38" s="65">
        <v>27.7</v>
      </c>
      <c r="L38" s="26">
        <v>8</v>
      </c>
      <c r="M38" s="26">
        <v>7</v>
      </c>
      <c r="N38" s="26">
        <v>1</v>
      </c>
      <c r="O38" s="61">
        <v>383.96</v>
      </c>
      <c r="P38" s="4">
        <f t="shared" si="2"/>
        <v>47609120.199999996</v>
      </c>
    </row>
    <row r="39" spans="1:16" ht="18.75" x14ac:dyDescent="0.3">
      <c r="A39" s="11">
        <v>20</v>
      </c>
      <c r="B39" s="21" t="s">
        <v>77</v>
      </c>
      <c r="C39" s="1">
        <v>45006</v>
      </c>
      <c r="D39" s="24"/>
      <c r="E39" s="24"/>
      <c r="F39" s="24"/>
      <c r="G39" s="26">
        <v>59</v>
      </c>
      <c r="H39" s="18"/>
      <c r="I39" s="65">
        <v>693.8</v>
      </c>
      <c r="J39" s="65">
        <v>563.70000000000005</v>
      </c>
      <c r="K39" s="65">
        <v>130.1</v>
      </c>
      <c r="L39" s="26">
        <v>26</v>
      </c>
      <c r="M39" s="26">
        <v>22</v>
      </c>
      <c r="N39" s="26">
        <v>4</v>
      </c>
      <c r="O39" s="61">
        <v>1233.9000000000001</v>
      </c>
      <c r="P39" s="4">
        <f t="shared" si="2"/>
        <v>152997430.5</v>
      </c>
    </row>
    <row r="40" spans="1:16" ht="18.75" x14ac:dyDescent="0.3">
      <c r="A40" s="11">
        <v>21</v>
      </c>
      <c r="B40" s="21" t="s">
        <v>78</v>
      </c>
      <c r="C40" s="1">
        <v>45133</v>
      </c>
      <c r="D40" s="20"/>
      <c r="E40" s="20"/>
      <c r="F40" s="20"/>
      <c r="G40" s="26">
        <v>71</v>
      </c>
      <c r="H40" s="18"/>
      <c r="I40" s="65">
        <v>664.1</v>
      </c>
      <c r="J40" s="65">
        <v>434.9</v>
      </c>
      <c r="K40" s="65">
        <v>229.2</v>
      </c>
      <c r="L40" s="26">
        <v>24</v>
      </c>
      <c r="M40" s="26">
        <v>17</v>
      </c>
      <c r="N40" s="26">
        <v>7</v>
      </c>
      <c r="O40" s="61">
        <v>1137.9100000000001</v>
      </c>
      <c r="P40" s="4">
        <f t="shared" si="2"/>
        <v>141095150.45000002</v>
      </c>
    </row>
    <row r="41" spans="1:16" ht="18.75" x14ac:dyDescent="0.3">
      <c r="A41" s="11">
        <v>22</v>
      </c>
      <c r="B41" s="21" t="s">
        <v>79</v>
      </c>
      <c r="C41" s="1">
        <v>45169</v>
      </c>
      <c r="D41" s="21"/>
      <c r="E41" s="21"/>
      <c r="F41" s="21"/>
      <c r="G41" s="26">
        <v>9</v>
      </c>
      <c r="H41" s="18"/>
      <c r="I41" s="65">
        <v>216.1</v>
      </c>
      <c r="J41" s="65">
        <v>131</v>
      </c>
      <c r="K41" s="65">
        <v>85.1</v>
      </c>
      <c r="L41" s="26">
        <v>5</v>
      </c>
      <c r="M41" s="26">
        <v>4</v>
      </c>
      <c r="N41" s="26">
        <v>1</v>
      </c>
      <c r="O41" s="61">
        <v>312.14999999999998</v>
      </c>
      <c r="P41" s="4">
        <f t="shared" si="2"/>
        <v>38705039.25</v>
      </c>
    </row>
    <row r="42" spans="1:16" ht="18.75" x14ac:dyDescent="0.3">
      <c r="A42" s="11">
        <v>23</v>
      </c>
      <c r="B42" s="21" t="s">
        <v>27</v>
      </c>
      <c r="C42" s="1">
        <v>45169</v>
      </c>
      <c r="D42" s="21"/>
      <c r="E42" s="21"/>
      <c r="F42" s="21"/>
      <c r="G42" s="11">
        <v>50</v>
      </c>
      <c r="H42" s="21"/>
      <c r="I42" s="11">
        <v>566.58000000000004</v>
      </c>
      <c r="J42" s="11">
        <v>490.98</v>
      </c>
      <c r="K42" s="11">
        <v>75.599999999999994</v>
      </c>
      <c r="L42" s="11">
        <v>26</v>
      </c>
      <c r="M42" s="11">
        <v>24</v>
      </c>
      <c r="N42" s="11">
        <v>2</v>
      </c>
      <c r="O42" s="61">
        <v>1109.3399999999999</v>
      </c>
      <c r="P42" s="4">
        <f t="shared" si="2"/>
        <v>137552613.29999998</v>
      </c>
    </row>
    <row r="43" spans="1:16" ht="18.75" x14ac:dyDescent="0.3">
      <c r="A43" s="11">
        <v>24</v>
      </c>
      <c r="B43" s="21" t="s">
        <v>80</v>
      </c>
      <c r="C43" s="1">
        <v>45209</v>
      </c>
      <c r="D43" s="21"/>
      <c r="E43" s="21"/>
      <c r="F43" s="21"/>
      <c r="G43" s="11">
        <v>7</v>
      </c>
      <c r="H43" s="21"/>
      <c r="I43" s="11">
        <v>71.8</v>
      </c>
      <c r="J43" s="11">
        <v>0</v>
      </c>
      <c r="K43" s="11">
        <v>71.8</v>
      </c>
      <c r="L43" s="11">
        <v>2</v>
      </c>
      <c r="M43" s="11"/>
      <c r="N43" s="11">
        <v>2</v>
      </c>
      <c r="O43" s="61">
        <v>161.18</v>
      </c>
      <c r="P43" s="4">
        <f t="shared" si="2"/>
        <v>19985514.100000001</v>
      </c>
    </row>
    <row r="44" spans="1:16" ht="18.75" x14ac:dyDescent="0.3">
      <c r="A44" s="11">
        <v>25</v>
      </c>
      <c r="B44" s="21" t="s">
        <v>47</v>
      </c>
      <c r="C44" s="45">
        <v>45265</v>
      </c>
      <c r="D44" s="20"/>
      <c r="E44" s="20"/>
      <c r="F44" s="20"/>
      <c r="G44" s="26">
        <v>15</v>
      </c>
      <c r="H44" s="18"/>
      <c r="I44" s="65">
        <v>210.3</v>
      </c>
      <c r="J44" s="65">
        <v>178</v>
      </c>
      <c r="K44" s="65">
        <v>32.299999999999997</v>
      </c>
      <c r="L44" s="26">
        <v>7</v>
      </c>
      <c r="M44" s="26">
        <v>6</v>
      </c>
      <c r="N44" s="26">
        <v>1</v>
      </c>
      <c r="O44" s="61">
        <v>345.86</v>
      </c>
      <c r="P44" s="4">
        <f t="shared" si="2"/>
        <v>42884910.700000003</v>
      </c>
    </row>
    <row r="45" spans="1:16" ht="18.75" x14ac:dyDescent="0.3">
      <c r="A45" s="11">
        <v>26</v>
      </c>
      <c r="B45" s="21" t="s">
        <v>50</v>
      </c>
      <c r="C45" s="45">
        <v>45265</v>
      </c>
      <c r="D45" s="20"/>
      <c r="E45" s="20"/>
      <c r="F45" s="20"/>
      <c r="G45" s="26">
        <v>16</v>
      </c>
      <c r="H45" s="21"/>
      <c r="I45" s="11">
        <v>271.89999999999998</v>
      </c>
      <c r="J45" s="11">
        <v>240.5</v>
      </c>
      <c r="K45" s="11">
        <v>31.4</v>
      </c>
      <c r="L45" s="11">
        <v>8</v>
      </c>
      <c r="M45" s="11">
        <v>7</v>
      </c>
      <c r="N45" s="11">
        <v>1</v>
      </c>
      <c r="O45" s="61">
        <v>344.38</v>
      </c>
      <c r="P45" s="4">
        <f t="shared" si="2"/>
        <v>42701398.100000001</v>
      </c>
    </row>
    <row r="46" spans="1:16" ht="18.75" x14ac:dyDescent="0.3">
      <c r="A46" s="11">
        <v>27</v>
      </c>
      <c r="B46" s="21" t="s">
        <v>46</v>
      </c>
      <c r="C46" s="45">
        <v>45265</v>
      </c>
      <c r="D46" s="20"/>
      <c r="E46" s="20"/>
      <c r="F46" s="20"/>
      <c r="G46" s="11">
        <v>15</v>
      </c>
      <c r="H46" s="21"/>
      <c r="I46" s="11">
        <v>268.7</v>
      </c>
      <c r="J46" s="11">
        <v>238.5</v>
      </c>
      <c r="K46" s="11">
        <v>30.25</v>
      </c>
      <c r="L46" s="11">
        <v>8</v>
      </c>
      <c r="M46" s="11">
        <v>7</v>
      </c>
      <c r="N46" s="11">
        <v>1</v>
      </c>
      <c r="O46" s="61">
        <v>383.96</v>
      </c>
      <c r="P46" s="4">
        <f t="shared" si="2"/>
        <v>47609120.199999996</v>
      </c>
    </row>
    <row r="47" spans="1:16" ht="18.75" x14ac:dyDescent="0.3">
      <c r="A47" s="11">
        <v>28</v>
      </c>
      <c r="B47" s="21" t="s">
        <v>37</v>
      </c>
      <c r="C47" s="45">
        <v>45265</v>
      </c>
      <c r="D47" s="20"/>
      <c r="E47" s="20"/>
      <c r="F47" s="20"/>
      <c r="G47" s="11">
        <v>18</v>
      </c>
      <c r="H47" s="21"/>
      <c r="I47" s="11">
        <v>320.2</v>
      </c>
      <c r="J47" s="11">
        <v>210.1</v>
      </c>
      <c r="K47" s="11">
        <v>110.1</v>
      </c>
      <c r="L47" s="11">
        <v>6</v>
      </c>
      <c r="M47" s="11">
        <v>4</v>
      </c>
      <c r="N47" s="11">
        <v>2</v>
      </c>
      <c r="O47" s="61">
        <v>392.74</v>
      </c>
      <c r="P47" s="4">
        <f t="shared" si="2"/>
        <v>48697796.300000004</v>
      </c>
    </row>
    <row r="48" spans="1:16" ht="18.75" x14ac:dyDescent="0.3">
      <c r="A48" s="11">
        <v>29</v>
      </c>
      <c r="B48" s="21" t="s">
        <v>51</v>
      </c>
      <c r="C48" s="45">
        <v>45265</v>
      </c>
      <c r="D48" s="20"/>
      <c r="E48" s="20"/>
      <c r="F48" s="20"/>
      <c r="G48" s="11">
        <v>182</v>
      </c>
      <c r="H48" s="21"/>
      <c r="I48" s="11">
        <v>1708.6</v>
      </c>
      <c r="J48" s="11">
        <v>1502.2</v>
      </c>
      <c r="K48" s="11">
        <v>206.4</v>
      </c>
      <c r="L48" s="11">
        <v>95</v>
      </c>
      <c r="M48" s="11">
        <v>84</v>
      </c>
      <c r="N48" s="11">
        <v>11</v>
      </c>
      <c r="O48" s="61">
        <v>3678.87</v>
      </c>
      <c r="P48" s="4">
        <f t="shared" si="2"/>
        <v>456161485.64999998</v>
      </c>
    </row>
    <row r="49" spans="1:16" ht="18.75" x14ac:dyDescent="0.3">
      <c r="A49" s="11">
        <v>30</v>
      </c>
      <c r="B49" s="21" t="s">
        <v>34</v>
      </c>
      <c r="C49" s="45">
        <v>45265</v>
      </c>
      <c r="D49" s="20"/>
      <c r="E49" s="20"/>
      <c r="F49" s="20"/>
      <c r="G49" s="11">
        <v>30</v>
      </c>
      <c r="H49" s="21"/>
      <c r="I49" s="11">
        <v>250.6</v>
      </c>
      <c r="J49" s="11">
        <v>215.2</v>
      </c>
      <c r="K49" s="11">
        <v>35.4</v>
      </c>
      <c r="L49" s="11">
        <v>10</v>
      </c>
      <c r="M49" s="11">
        <v>8</v>
      </c>
      <c r="N49" s="11">
        <v>2</v>
      </c>
      <c r="O49" s="61">
        <v>344.38</v>
      </c>
      <c r="P49" s="4">
        <f t="shared" si="2"/>
        <v>42701398.100000001</v>
      </c>
    </row>
    <row r="50" spans="1:16" ht="37.5" x14ac:dyDescent="0.3">
      <c r="A50" s="11"/>
      <c r="B50" s="46" t="s">
        <v>52</v>
      </c>
      <c r="C50" s="45"/>
      <c r="D50" s="20"/>
      <c r="E50" s="20"/>
      <c r="F50" s="20"/>
      <c r="G50" s="11"/>
      <c r="H50" s="21"/>
      <c r="I50" s="11">
        <v>493.1</v>
      </c>
      <c r="J50" s="11">
        <v>301.7</v>
      </c>
      <c r="K50" s="11">
        <v>191.4</v>
      </c>
      <c r="L50" s="11">
        <v>5</v>
      </c>
      <c r="M50" s="11">
        <v>4</v>
      </c>
      <c r="N50" s="11">
        <v>1</v>
      </c>
      <c r="O50" s="61"/>
      <c r="P50" s="4">
        <v>0</v>
      </c>
    </row>
    <row r="51" spans="1:16" ht="18.75" x14ac:dyDescent="0.3">
      <c r="A51" s="11">
        <v>31</v>
      </c>
      <c r="B51" s="21" t="s">
        <v>36</v>
      </c>
      <c r="C51" s="45">
        <v>45265</v>
      </c>
      <c r="D51" s="20"/>
      <c r="E51" s="20"/>
      <c r="F51" s="20"/>
      <c r="G51" s="11">
        <v>19</v>
      </c>
      <c r="H51" s="21"/>
      <c r="I51" s="11">
        <v>382.2</v>
      </c>
      <c r="J51" s="11">
        <v>322.89999999999998</v>
      </c>
      <c r="K51" s="11">
        <v>59.3</v>
      </c>
      <c r="L51" s="11">
        <v>8</v>
      </c>
      <c r="M51" s="11">
        <v>7</v>
      </c>
      <c r="N51" s="11">
        <v>1</v>
      </c>
      <c r="O51" s="61">
        <v>508.52</v>
      </c>
      <c r="P51" s="4">
        <f t="shared" ref="P51:P65" si="3">123995*O51</f>
        <v>63053937.399999999</v>
      </c>
    </row>
    <row r="52" spans="1:16" ht="18.75" x14ac:dyDescent="0.3">
      <c r="A52" s="11">
        <v>32</v>
      </c>
      <c r="B52" s="21" t="s">
        <v>38</v>
      </c>
      <c r="C52" s="45">
        <v>45265</v>
      </c>
      <c r="D52" s="20"/>
      <c r="E52" s="20"/>
      <c r="F52" s="20"/>
      <c r="G52" s="11">
        <v>156</v>
      </c>
      <c r="H52" s="21"/>
      <c r="I52" s="11">
        <v>1812.7</v>
      </c>
      <c r="J52" s="11">
        <v>1641.6</v>
      </c>
      <c r="K52" s="11">
        <v>171.1</v>
      </c>
      <c r="L52" s="11">
        <v>71</v>
      </c>
      <c r="M52" s="11">
        <v>66</v>
      </c>
      <c r="N52" s="11">
        <v>5</v>
      </c>
      <c r="O52" s="61">
        <v>3259</v>
      </c>
      <c r="P52" s="4">
        <f t="shared" si="3"/>
        <v>404099705</v>
      </c>
    </row>
    <row r="53" spans="1:16" ht="18.75" x14ac:dyDescent="0.3">
      <c r="A53" s="11">
        <v>33</v>
      </c>
      <c r="B53" s="21" t="s">
        <v>39</v>
      </c>
      <c r="C53" s="45">
        <v>45265</v>
      </c>
      <c r="D53" s="20"/>
      <c r="E53" s="20"/>
      <c r="F53" s="20"/>
      <c r="G53" s="11">
        <v>49</v>
      </c>
      <c r="H53" s="21"/>
      <c r="I53" s="11">
        <v>501.9</v>
      </c>
      <c r="J53" s="11">
        <v>255.5</v>
      </c>
      <c r="K53" s="11">
        <v>246.4</v>
      </c>
      <c r="L53" s="11">
        <v>30</v>
      </c>
      <c r="M53" s="11">
        <v>15</v>
      </c>
      <c r="N53" s="11">
        <v>15</v>
      </c>
      <c r="O53" s="61">
        <v>1143</v>
      </c>
      <c r="P53" s="4">
        <f t="shared" si="3"/>
        <v>141726285</v>
      </c>
    </row>
    <row r="54" spans="1:16" ht="18.75" x14ac:dyDescent="0.3">
      <c r="A54" s="11">
        <v>34</v>
      </c>
      <c r="B54" s="21" t="s">
        <v>40</v>
      </c>
      <c r="C54" s="45">
        <v>45265</v>
      </c>
      <c r="D54" s="20"/>
      <c r="E54" s="20"/>
      <c r="F54" s="20"/>
      <c r="G54" s="11">
        <v>65</v>
      </c>
      <c r="H54" s="21"/>
      <c r="I54" s="11">
        <v>594.6</v>
      </c>
      <c r="J54" s="11">
        <v>513.4</v>
      </c>
      <c r="K54" s="11">
        <v>81.2</v>
      </c>
      <c r="L54" s="11">
        <v>30</v>
      </c>
      <c r="M54" s="11">
        <v>26</v>
      </c>
      <c r="N54" s="11">
        <v>4</v>
      </c>
      <c r="O54" s="61">
        <v>1202.3699999999999</v>
      </c>
      <c r="P54" s="4">
        <f t="shared" si="3"/>
        <v>149087868.14999998</v>
      </c>
    </row>
    <row r="55" spans="1:16" ht="18.75" x14ac:dyDescent="0.3">
      <c r="A55" s="11">
        <v>35</v>
      </c>
      <c r="B55" s="21" t="s">
        <v>29</v>
      </c>
      <c r="C55" s="45">
        <v>45265</v>
      </c>
      <c r="D55" s="20"/>
      <c r="E55" s="20"/>
      <c r="F55" s="20"/>
      <c r="G55" s="11">
        <v>53</v>
      </c>
      <c r="H55" s="21"/>
      <c r="I55" s="11">
        <v>650.70000000000005</v>
      </c>
      <c r="J55" s="11">
        <v>469.3</v>
      </c>
      <c r="K55" s="11">
        <v>181.4</v>
      </c>
      <c r="L55" s="11">
        <v>23</v>
      </c>
      <c r="M55" s="11">
        <v>17</v>
      </c>
      <c r="N55" s="11">
        <v>6</v>
      </c>
      <c r="O55" s="61">
        <v>1119.5999999999999</v>
      </c>
      <c r="P55" s="4">
        <f t="shared" si="3"/>
        <v>138824802</v>
      </c>
    </row>
    <row r="56" spans="1:16" ht="18.75" x14ac:dyDescent="0.3">
      <c r="A56" s="11">
        <v>36</v>
      </c>
      <c r="B56" s="21" t="s">
        <v>28</v>
      </c>
      <c r="C56" s="45">
        <v>45265</v>
      </c>
      <c r="D56" s="20"/>
      <c r="E56" s="20"/>
      <c r="F56" s="20"/>
      <c r="G56" s="11">
        <v>65</v>
      </c>
      <c r="H56" s="21"/>
      <c r="I56" s="11">
        <v>667.2</v>
      </c>
      <c r="J56" s="11">
        <v>606.70000000000005</v>
      </c>
      <c r="K56" s="11">
        <v>60.5</v>
      </c>
      <c r="L56" s="11">
        <v>27</v>
      </c>
      <c r="M56" s="11">
        <v>25</v>
      </c>
      <c r="N56" s="11">
        <v>2</v>
      </c>
      <c r="O56" s="61">
        <v>1291.79</v>
      </c>
      <c r="P56" s="4">
        <f t="shared" si="3"/>
        <v>160175501.04999998</v>
      </c>
    </row>
    <row r="57" spans="1:16" ht="18.75" x14ac:dyDescent="0.3">
      <c r="A57" s="11">
        <v>37</v>
      </c>
      <c r="B57" s="21" t="s">
        <v>30</v>
      </c>
      <c r="C57" s="45">
        <v>45265</v>
      </c>
      <c r="D57" s="20"/>
      <c r="E57" s="20"/>
      <c r="F57" s="20"/>
      <c r="G57" s="11">
        <v>57</v>
      </c>
      <c r="H57" s="21"/>
      <c r="I57" s="11">
        <v>692.5</v>
      </c>
      <c r="J57" s="11">
        <v>589.6</v>
      </c>
      <c r="K57" s="11">
        <v>102.9</v>
      </c>
      <c r="L57" s="11">
        <v>26</v>
      </c>
      <c r="M57" s="11">
        <v>22</v>
      </c>
      <c r="N57" s="11">
        <v>4</v>
      </c>
      <c r="O57" s="61">
        <v>1230.99</v>
      </c>
      <c r="P57" s="4">
        <f t="shared" si="3"/>
        <v>152636605.05000001</v>
      </c>
    </row>
    <row r="58" spans="1:16" ht="18.75" x14ac:dyDescent="0.3">
      <c r="A58" s="11">
        <v>38</v>
      </c>
      <c r="B58" s="21" t="s">
        <v>81</v>
      </c>
      <c r="C58" s="45">
        <v>45265</v>
      </c>
      <c r="D58" s="20"/>
      <c r="E58" s="20"/>
      <c r="F58" s="20"/>
      <c r="G58" s="11">
        <v>54</v>
      </c>
      <c r="H58" s="21"/>
      <c r="I58" s="11">
        <v>457.99</v>
      </c>
      <c r="J58" s="11">
        <v>308.13</v>
      </c>
      <c r="K58" s="11">
        <v>149.86000000000001</v>
      </c>
      <c r="L58" s="11">
        <v>20</v>
      </c>
      <c r="M58" s="11">
        <v>15</v>
      </c>
      <c r="N58" s="11">
        <v>5</v>
      </c>
      <c r="O58" s="61">
        <v>900.53</v>
      </c>
      <c r="P58" s="4">
        <f t="shared" si="3"/>
        <v>111661217.34999999</v>
      </c>
    </row>
    <row r="59" spans="1:16" ht="18.75" x14ac:dyDescent="0.3">
      <c r="A59" s="11">
        <v>39</v>
      </c>
      <c r="B59" s="21" t="s">
        <v>45</v>
      </c>
      <c r="C59" s="45">
        <v>45265</v>
      </c>
      <c r="D59" s="20"/>
      <c r="E59" s="20"/>
      <c r="F59" s="20"/>
      <c r="G59" s="11">
        <v>11</v>
      </c>
      <c r="H59" s="21"/>
      <c r="I59" s="11">
        <v>200.1</v>
      </c>
      <c r="J59" s="11">
        <v>157.4</v>
      </c>
      <c r="K59" s="11">
        <v>42.7</v>
      </c>
      <c r="L59" s="11">
        <v>5</v>
      </c>
      <c r="M59" s="11">
        <v>3</v>
      </c>
      <c r="N59" s="11">
        <v>2</v>
      </c>
      <c r="O59" s="61">
        <v>249.87</v>
      </c>
      <c r="P59" s="4">
        <f t="shared" si="3"/>
        <v>30982630.650000002</v>
      </c>
    </row>
    <row r="60" spans="1:16" ht="18.75" x14ac:dyDescent="0.3">
      <c r="A60" s="11">
        <v>40</v>
      </c>
      <c r="B60" s="21" t="s">
        <v>32</v>
      </c>
      <c r="C60" s="45">
        <v>45265</v>
      </c>
      <c r="D60" s="20"/>
      <c r="E60" s="20"/>
      <c r="F60" s="20"/>
      <c r="G60" s="11">
        <v>51</v>
      </c>
      <c r="H60" s="21"/>
      <c r="I60" s="11">
        <v>574.20000000000005</v>
      </c>
      <c r="J60" s="11">
        <v>426.6</v>
      </c>
      <c r="K60" s="11">
        <v>147.6</v>
      </c>
      <c r="L60" s="11">
        <v>20</v>
      </c>
      <c r="M60" s="11">
        <v>15</v>
      </c>
      <c r="N60" s="11">
        <v>5</v>
      </c>
      <c r="O60" s="61">
        <v>900.53</v>
      </c>
      <c r="P60" s="4">
        <f t="shared" si="3"/>
        <v>111661217.34999999</v>
      </c>
    </row>
    <row r="61" spans="1:16" ht="18.75" x14ac:dyDescent="0.3">
      <c r="A61" s="11">
        <v>41</v>
      </c>
      <c r="B61" s="21" t="s">
        <v>42</v>
      </c>
      <c r="C61" s="45">
        <v>45265</v>
      </c>
      <c r="D61" s="20"/>
      <c r="E61" s="20"/>
      <c r="F61" s="20"/>
      <c r="G61" s="11">
        <v>41</v>
      </c>
      <c r="H61" s="21"/>
      <c r="I61" s="11">
        <v>532.79999999999995</v>
      </c>
      <c r="J61" s="11">
        <v>347.7</v>
      </c>
      <c r="K61" s="11">
        <v>185.1</v>
      </c>
      <c r="L61" s="11">
        <v>19</v>
      </c>
      <c r="M61" s="11">
        <v>13</v>
      </c>
      <c r="N61" s="11">
        <v>6</v>
      </c>
      <c r="O61" s="61">
        <v>927.62</v>
      </c>
      <c r="P61" s="4">
        <f t="shared" si="3"/>
        <v>115020241.90000001</v>
      </c>
    </row>
    <row r="62" spans="1:16" ht="18.75" x14ac:dyDescent="0.3">
      <c r="A62" s="11">
        <v>42</v>
      </c>
      <c r="B62" s="21" t="s">
        <v>41</v>
      </c>
      <c r="C62" s="45">
        <v>45265</v>
      </c>
      <c r="D62" s="20"/>
      <c r="E62" s="20"/>
      <c r="F62" s="20"/>
      <c r="G62" s="11">
        <v>51</v>
      </c>
      <c r="H62" s="21"/>
      <c r="I62" s="11">
        <v>570.20000000000005</v>
      </c>
      <c r="J62" s="11">
        <v>399.7</v>
      </c>
      <c r="K62" s="11">
        <v>170.5</v>
      </c>
      <c r="L62" s="11">
        <v>19</v>
      </c>
      <c r="M62" s="11">
        <v>14</v>
      </c>
      <c r="N62" s="11">
        <v>5</v>
      </c>
      <c r="O62" s="61">
        <v>964.29</v>
      </c>
      <c r="P62" s="4">
        <f t="shared" si="3"/>
        <v>119567138.55</v>
      </c>
    </row>
    <row r="63" spans="1:16" ht="18.75" x14ac:dyDescent="0.3">
      <c r="A63" s="11">
        <v>43</v>
      </c>
      <c r="B63" s="21" t="s">
        <v>33</v>
      </c>
      <c r="C63" s="45">
        <v>45265</v>
      </c>
      <c r="D63" s="20"/>
      <c r="E63" s="20"/>
      <c r="F63" s="20"/>
      <c r="G63" s="11">
        <v>47</v>
      </c>
      <c r="H63" s="21"/>
      <c r="I63" s="11">
        <v>469.7</v>
      </c>
      <c r="J63" s="11">
        <v>297.10000000000002</v>
      </c>
      <c r="K63" s="11">
        <v>172.6</v>
      </c>
      <c r="L63" s="11">
        <v>19</v>
      </c>
      <c r="M63" s="11">
        <v>12</v>
      </c>
      <c r="N63" s="11">
        <v>7</v>
      </c>
      <c r="O63" s="61">
        <v>959</v>
      </c>
      <c r="P63" s="4">
        <f t="shared" si="3"/>
        <v>118911205</v>
      </c>
    </row>
    <row r="64" spans="1:16" ht="18.75" x14ac:dyDescent="0.3">
      <c r="A64" s="11">
        <v>44</v>
      </c>
      <c r="B64" s="21" t="s">
        <v>31</v>
      </c>
      <c r="C64" s="45">
        <v>45265</v>
      </c>
      <c r="D64" s="20"/>
      <c r="E64" s="20"/>
      <c r="F64" s="20"/>
      <c r="G64" s="11">
        <v>53</v>
      </c>
      <c r="H64" s="21"/>
      <c r="I64" s="11">
        <v>544.87</v>
      </c>
      <c r="J64" s="11">
        <v>412.1</v>
      </c>
      <c r="K64" s="11">
        <v>132.77000000000001</v>
      </c>
      <c r="L64" s="11">
        <v>23</v>
      </c>
      <c r="M64" s="11">
        <v>18</v>
      </c>
      <c r="N64" s="11">
        <v>5</v>
      </c>
      <c r="O64" s="61">
        <v>955.46</v>
      </c>
      <c r="P64" s="4">
        <f t="shared" si="3"/>
        <v>118472262.7</v>
      </c>
    </row>
    <row r="65" spans="1:16" ht="18.75" x14ac:dyDescent="0.3">
      <c r="A65" s="11">
        <v>45</v>
      </c>
      <c r="B65" s="21" t="s">
        <v>35</v>
      </c>
      <c r="C65" s="45">
        <v>45265</v>
      </c>
      <c r="D65" s="20"/>
      <c r="E65" s="20"/>
      <c r="F65" s="20"/>
      <c r="G65" s="11">
        <v>16</v>
      </c>
      <c r="H65" s="21"/>
      <c r="I65" s="11">
        <v>352.8</v>
      </c>
      <c r="J65" s="11">
        <v>291</v>
      </c>
      <c r="K65" s="11">
        <v>61.8</v>
      </c>
      <c r="L65" s="11">
        <v>8</v>
      </c>
      <c r="M65" s="11">
        <v>7</v>
      </c>
      <c r="N65" s="11">
        <v>1</v>
      </c>
      <c r="O65" s="61">
        <v>466.03</v>
      </c>
      <c r="P65" s="4">
        <f t="shared" si="3"/>
        <v>57785389.849999994</v>
      </c>
    </row>
    <row r="66" spans="1:16" ht="18.75" hidden="1" x14ac:dyDescent="0.3">
      <c r="A66" s="11">
        <v>4</v>
      </c>
      <c r="B66" s="21" t="s">
        <v>43</v>
      </c>
      <c r="C66" s="45">
        <v>45265</v>
      </c>
      <c r="D66" s="20"/>
      <c r="E66" s="20"/>
      <c r="F66" s="20"/>
      <c r="G66" s="11">
        <v>15</v>
      </c>
      <c r="H66" s="21"/>
      <c r="I66" s="11">
        <v>427.2</v>
      </c>
      <c r="J66" s="11">
        <v>377.9</v>
      </c>
      <c r="K66" s="11">
        <v>49.3</v>
      </c>
      <c r="L66" s="11">
        <v>8</v>
      </c>
      <c r="M66" s="11">
        <v>7</v>
      </c>
      <c r="N66" s="11">
        <v>1</v>
      </c>
      <c r="O66" s="61">
        <v>508.52</v>
      </c>
      <c r="P66" s="4">
        <f t="shared" ref="P66" si="4">O66*92300</f>
        <v>46936396</v>
      </c>
    </row>
    <row r="67" spans="1:16" ht="18.75" x14ac:dyDescent="0.3">
      <c r="A67" s="11">
        <v>46</v>
      </c>
      <c r="B67" s="21" t="s">
        <v>61</v>
      </c>
      <c r="C67" s="45">
        <v>45265</v>
      </c>
      <c r="D67" s="20"/>
      <c r="E67" s="20"/>
      <c r="F67" s="20"/>
      <c r="G67" s="11">
        <v>43</v>
      </c>
      <c r="H67" s="21"/>
      <c r="I67" s="11">
        <v>514.79999999999995</v>
      </c>
      <c r="J67" s="11">
        <v>407</v>
      </c>
      <c r="K67" s="11">
        <v>107.6</v>
      </c>
      <c r="L67" s="11">
        <v>21</v>
      </c>
      <c r="M67" s="11">
        <v>17</v>
      </c>
      <c r="N67" s="11">
        <v>4</v>
      </c>
      <c r="O67" s="61">
        <v>984.3</v>
      </c>
      <c r="P67" s="4">
        <f t="shared" ref="P67:P77" si="5">123995*O67</f>
        <v>122048278.5</v>
      </c>
    </row>
    <row r="68" spans="1:16" ht="18.75" x14ac:dyDescent="0.3">
      <c r="A68" s="11">
        <v>47</v>
      </c>
      <c r="B68" s="21" t="s">
        <v>82</v>
      </c>
      <c r="C68" s="45">
        <v>45265</v>
      </c>
      <c r="D68" s="20"/>
      <c r="E68" s="20"/>
      <c r="F68" s="20"/>
      <c r="G68" s="11">
        <v>17</v>
      </c>
      <c r="H68" s="21"/>
      <c r="I68" s="11">
        <v>243.33</v>
      </c>
      <c r="J68" s="11">
        <v>167.3</v>
      </c>
      <c r="K68" s="11">
        <v>75.73</v>
      </c>
      <c r="L68" s="11">
        <v>8</v>
      </c>
      <c r="M68" s="11">
        <v>6</v>
      </c>
      <c r="N68" s="11">
        <v>2</v>
      </c>
      <c r="O68" s="61">
        <v>364.17</v>
      </c>
      <c r="P68" s="4">
        <f t="shared" si="5"/>
        <v>45155259.149999999</v>
      </c>
    </row>
    <row r="69" spans="1:16" ht="18.75" x14ac:dyDescent="0.3">
      <c r="A69" s="11">
        <v>48</v>
      </c>
      <c r="B69" s="21" t="s">
        <v>48</v>
      </c>
      <c r="C69" s="45">
        <v>45265</v>
      </c>
      <c r="D69" s="20"/>
      <c r="E69" s="20"/>
      <c r="F69" s="20"/>
      <c r="G69" s="11">
        <v>10</v>
      </c>
      <c r="H69" s="21"/>
      <c r="I69" s="11">
        <v>272.89999999999998</v>
      </c>
      <c r="J69" s="11">
        <v>246.5</v>
      </c>
      <c r="K69" s="11">
        <v>26.4</v>
      </c>
      <c r="L69" s="11">
        <v>6</v>
      </c>
      <c r="M69" s="11">
        <v>5</v>
      </c>
      <c r="N69" s="11">
        <v>1</v>
      </c>
      <c r="O69" s="61">
        <v>287.97000000000003</v>
      </c>
      <c r="P69" s="4">
        <f t="shared" si="5"/>
        <v>35706840.150000006</v>
      </c>
    </row>
    <row r="70" spans="1:16" ht="18.75" x14ac:dyDescent="0.3">
      <c r="A70" s="11">
        <v>49</v>
      </c>
      <c r="B70" s="21" t="s">
        <v>44</v>
      </c>
      <c r="C70" s="45">
        <v>45265</v>
      </c>
      <c r="D70" s="20"/>
      <c r="E70" s="20"/>
      <c r="F70" s="20"/>
      <c r="G70" s="11">
        <v>17</v>
      </c>
      <c r="H70" s="21"/>
      <c r="I70" s="11">
        <v>320.3</v>
      </c>
      <c r="J70" s="11">
        <v>320.3</v>
      </c>
      <c r="K70" s="65">
        <v>0</v>
      </c>
      <c r="L70" s="11">
        <v>10</v>
      </c>
      <c r="M70" s="11">
        <v>10</v>
      </c>
      <c r="N70" s="11">
        <v>0</v>
      </c>
      <c r="O70" s="61">
        <v>464.55</v>
      </c>
      <c r="P70" s="4">
        <f t="shared" si="5"/>
        <v>57601877.25</v>
      </c>
    </row>
    <row r="71" spans="1:16" ht="18.75" x14ac:dyDescent="0.3">
      <c r="A71" s="11">
        <v>50</v>
      </c>
      <c r="B71" s="21" t="s">
        <v>49</v>
      </c>
      <c r="C71" s="45">
        <v>45317</v>
      </c>
      <c r="D71" s="20"/>
      <c r="E71" s="20"/>
      <c r="F71" s="20"/>
      <c r="G71" s="11">
        <v>36</v>
      </c>
      <c r="H71" s="21"/>
      <c r="I71" s="11">
        <v>324.8</v>
      </c>
      <c r="J71" s="65">
        <v>277.3</v>
      </c>
      <c r="K71" s="11">
        <v>47.58</v>
      </c>
      <c r="L71" s="11">
        <v>14</v>
      </c>
      <c r="M71" s="11">
        <v>12</v>
      </c>
      <c r="N71" s="11">
        <v>2</v>
      </c>
      <c r="O71" s="61">
        <v>671.93</v>
      </c>
      <c r="P71" s="4">
        <f t="shared" si="5"/>
        <v>83315960.349999994</v>
      </c>
    </row>
    <row r="72" spans="1:16" ht="18.75" x14ac:dyDescent="0.3">
      <c r="A72" s="11">
        <v>51</v>
      </c>
      <c r="B72" s="21" t="s">
        <v>83</v>
      </c>
      <c r="C72" s="45">
        <v>45504</v>
      </c>
      <c r="D72" s="20"/>
      <c r="E72" s="20"/>
      <c r="F72" s="20"/>
      <c r="G72" s="11">
        <v>8</v>
      </c>
      <c r="H72" s="21"/>
      <c r="I72" s="11">
        <v>151.69999999999999</v>
      </c>
      <c r="J72" s="65">
        <v>73.8</v>
      </c>
      <c r="K72" s="11">
        <v>77.900000000000006</v>
      </c>
      <c r="L72" s="11">
        <v>3</v>
      </c>
      <c r="M72" s="11">
        <v>2</v>
      </c>
      <c r="N72" s="11">
        <v>1</v>
      </c>
      <c r="O72" s="61">
        <v>176.58</v>
      </c>
      <c r="P72" s="4">
        <f t="shared" si="5"/>
        <v>21895037.100000001</v>
      </c>
    </row>
    <row r="73" spans="1:16" ht="18.75" x14ac:dyDescent="0.3">
      <c r="A73" s="11">
        <v>52</v>
      </c>
      <c r="B73" s="21" t="s">
        <v>54</v>
      </c>
      <c r="C73" s="45">
        <v>45580</v>
      </c>
      <c r="D73" s="20"/>
      <c r="E73" s="20"/>
      <c r="F73" s="20"/>
      <c r="G73" s="11">
        <v>17</v>
      </c>
      <c r="H73" s="21"/>
      <c r="I73" s="11">
        <v>253.7</v>
      </c>
      <c r="J73" s="65">
        <v>253.7</v>
      </c>
      <c r="K73" s="11">
        <v>0</v>
      </c>
      <c r="L73" s="11">
        <v>6</v>
      </c>
      <c r="M73" s="11">
        <v>6</v>
      </c>
      <c r="N73" s="11">
        <v>0</v>
      </c>
      <c r="O73" s="61">
        <v>307.76</v>
      </c>
      <c r="P73" s="4">
        <f t="shared" si="5"/>
        <v>38160701.199999996</v>
      </c>
    </row>
    <row r="74" spans="1:16" ht="18.75" x14ac:dyDescent="0.3">
      <c r="A74" s="11">
        <v>53</v>
      </c>
      <c r="B74" s="21" t="s">
        <v>53</v>
      </c>
      <c r="C74" s="45">
        <v>45580</v>
      </c>
      <c r="D74" s="20"/>
      <c r="E74" s="20"/>
      <c r="F74" s="20"/>
      <c r="G74" s="11">
        <v>25</v>
      </c>
      <c r="H74" s="21"/>
      <c r="I74" s="11">
        <v>361.2</v>
      </c>
      <c r="J74" s="65">
        <v>361.2</v>
      </c>
      <c r="K74" s="11">
        <v>0</v>
      </c>
      <c r="L74" s="11">
        <v>8</v>
      </c>
      <c r="M74" s="11">
        <v>8</v>
      </c>
      <c r="N74" s="11">
        <v>0</v>
      </c>
      <c r="O74" s="61">
        <v>468.94</v>
      </c>
      <c r="P74" s="4">
        <f t="shared" si="5"/>
        <v>58146215.299999997</v>
      </c>
    </row>
    <row r="75" spans="1:16" ht="18.75" x14ac:dyDescent="0.3">
      <c r="A75" s="11">
        <v>54</v>
      </c>
      <c r="B75" s="21" t="s">
        <v>84</v>
      </c>
      <c r="C75" s="45">
        <v>45580</v>
      </c>
      <c r="D75" s="20"/>
      <c r="E75" s="20"/>
      <c r="F75" s="20"/>
      <c r="G75" s="11">
        <v>17</v>
      </c>
      <c r="H75" s="21"/>
      <c r="I75" s="11">
        <v>385.1</v>
      </c>
      <c r="J75" s="65">
        <v>385.1</v>
      </c>
      <c r="K75" s="11">
        <v>0</v>
      </c>
      <c r="L75" s="11">
        <v>9</v>
      </c>
      <c r="M75" s="11">
        <v>9</v>
      </c>
      <c r="N75" s="11">
        <v>0</v>
      </c>
      <c r="O75" s="61">
        <v>569.32000000000005</v>
      </c>
      <c r="P75" s="4">
        <f t="shared" si="5"/>
        <v>70592833.400000006</v>
      </c>
    </row>
    <row r="76" spans="1:16" ht="18.75" x14ac:dyDescent="0.3">
      <c r="A76" s="11">
        <v>55</v>
      </c>
      <c r="B76" s="21" t="s">
        <v>85</v>
      </c>
      <c r="C76" s="45">
        <v>45580</v>
      </c>
      <c r="D76" s="20"/>
      <c r="E76" s="20"/>
      <c r="F76" s="20"/>
      <c r="G76" s="11">
        <v>10</v>
      </c>
      <c r="H76" s="21"/>
      <c r="I76" s="11">
        <v>286.10000000000002</v>
      </c>
      <c r="J76" s="65">
        <v>286.10000000000002</v>
      </c>
      <c r="K76" s="11">
        <v>0</v>
      </c>
      <c r="L76" s="11">
        <v>6</v>
      </c>
      <c r="M76" s="11">
        <v>6</v>
      </c>
      <c r="N76" s="11">
        <v>0</v>
      </c>
      <c r="O76" s="61">
        <v>353.16</v>
      </c>
      <c r="P76" s="4">
        <f t="shared" si="5"/>
        <v>43790074.200000003</v>
      </c>
    </row>
    <row r="77" spans="1:16" ht="37.5" x14ac:dyDescent="0.3">
      <c r="A77" s="11">
        <v>56</v>
      </c>
      <c r="B77" s="68" t="s">
        <v>62</v>
      </c>
      <c r="C77" s="45">
        <v>45686</v>
      </c>
      <c r="D77" s="20">
        <v>25</v>
      </c>
      <c r="E77" s="20">
        <v>312.10000000000002</v>
      </c>
      <c r="F77" s="20">
        <v>268.39999999999998</v>
      </c>
      <c r="G77" s="11">
        <v>25</v>
      </c>
      <c r="H77" s="21">
        <v>8</v>
      </c>
      <c r="I77" s="11">
        <v>312.10000000000002</v>
      </c>
      <c r="J77" s="65">
        <v>268.39999999999998</v>
      </c>
      <c r="K77" s="11">
        <v>43.7</v>
      </c>
      <c r="L77" s="64">
        <v>8</v>
      </c>
      <c r="M77" s="11">
        <v>7</v>
      </c>
      <c r="N77" s="11">
        <v>1</v>
      </c>
      <c r="O77" s="61">
        <v>508.52</v>
      </c>
      <c r="P77" s="4">
        <f t="shared" si="5"/>
        <v>63053937.399999999</v>
      </c>
    </row>
    <row r="78" spans="1:16" s="19" customFormat="1" ht="18.75" x14ac:dyDescent="0.3">
      <c r="A78" s="49"/>
      <c r="B78" s="12" t="s">
        <v>55</v>
      </c>
      <c r="C78" s="50"/>
      <c r="D78" s="51"/>
      <c r="E78" s="51"/>
      <c r="F78" s="51"/>
      <c r="G78" s="25">
        <v>2518</v>
      </c>
      <c r="H78" s="27"/>
      <c r="I78" s="22">
        <v>28073.74</v>
      </c>
      <c r="J78" s="22">
        <v>21672.01</v>
      </c>
      <c r="K78" s="22">
        <v>6401.36</v>
      </c>
      <c r="L78" s="25">
        <v>1090</v>
      </c>
      <c r="M78" s="25">
        <v>862</v>
      </c>
      <c r="N78" s="25">
        <v>228</v>
      </c>
      <c r="O78" s="22">
        <v>49483.61</v>
      </c>
      <c r="P78" s="22">
        <v>6135720221.9499998</v>
      </c>
    </row>
    <row r="79" spans="1:16" ht="18.75" customHeight="1" x14ac:dyDescent="0.3">
      <c r="A79" s="53"/>
      <c r="B79" s="21"/>
      <c r="C79" s="45"/>
      <c r="D79" s="20"/>
      <c r="E79" s="20"/>
      <c r="F79" s="20"/>
      <c r="G79" s="23"/>
      <c r="H79" s="12"/>
      <c r="I79" s="22"/>
      <c r="J79" s="22"/>
      <c r="K79" s="22"/>
      <c r="L79" s="23"/>
      <c r="M79" s="23"/>
      <c r="N79" s="23"/>
      <c r="O79" s="62"/>
      <c r="P79" s="22"/>
    </row>
    <row r="80" spans="1:16" x14ac:dyDescent="0.25">
      <c r="A80" s="15"/>
      <c r="G80" s="15"/>
      <c r="I80" s="15"/>
      <c r="J80" s="15"/>
      <c r="K80" s="15"/>
      <c r="L80" s="15"/>
      <c r="M80" s="15"/>
      <c r="N80" s="15"/>
      <c r="O80" s="15"/>
    </row>
    <row r="81" spans="1:15" x14ac:dyDescent="0.25">
      <c r="A81" s="15"/>
      <c r="G81" s="15"/>
      <c r="I81" s="15"/>
      <c r="J81" s="15"/>
      <c r="K81" s="15"/>
      <c r="L81" s="15"/>
      <c r="M81" s="15"/>
      <c r="N81" s="15"/>
      <c r="O81" s="15"/>
    </row>
    <row r="82" spans="1:15" ht="46.5" customHeight="1" x14ac:dyDescent="0.3">
      <c r="A82" s="87" t="s">
        <v>90</v>
      </c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</row>
    <row r="83" spans="1:15" x14ac:dyDescent="0.25">
      <c r="A83" s="88" t="s">
        <v>0</v>
      </c>
      <c r="B83" s="89" t="s">
        <v>91</v>
      </c>
      <c r="C83" s="90" t="s">
        <v>92</v>
      </c>
      <c r="D83" s="90" t="s">
        <v>93</v>
      </c>
      <c r="E83" s="91" t="s">
        <v>94</v>
      </c>
      <c r="F83" s="92"/>
      <c r="G83" s="93"/>
      <c r="H83" s="94" t="s">
        <v>95</v>
      </c>
      <c r="I83" s="95"/>
      <c r="J83" s="96"/>
      <c r="K83" s="97" t="s">
        <v>96</v>
      </c>
      <c r="L83" s="97" t="s">
        <v>97</v>
      </c>
    </row>
    <row r="84" spans="1:15" x14ac:dyDescent="0.25">
      <c r="A84" s="88"/>
      <c r="B84" s="89"/>
      <c r="C84" s="90"/>
      <c r="D84" s="90"/>
      <c r="E84" s="89" t="s">
        <v>98</v>
      </c>
      <c r="F84" s="98" t="s">
        <v>12</v>
      </c>
      <c r="G84" s="99"/>
      <c r="H84" s="89" t="s">
        <v>98</v>
      </c>
      <c r="I84" s="100" t="s">
        <v>12</v>
      </c>
      <c r="J84" s="100"/>
      <c r="K84" s="101"/>
      <c r="L84" s="101"/>
    </row>
    <row r="85" spans="1:15" ht="45" x14ac:dyDescent="0.25">
      <c r="A85" s="88"/>
      <c r="B85" s="89"/>
      <c r="C85" s="90"/>
      <c r="D85" s="90"/>
      <c r="E85" s="102"/>
      <c r="F85" s="103" t="s">
        <v>99</v>
      </c>
      <c r="G85" s="104" t="s">
        <v>100</v>
      </c>
      <c r="H85" s="89"/>
      <c r="I85" s="105" t="s">
        <v>99</v>
      </c>
      <c r="J85" s="104" t="s">
        <v>100</v>
      </c>
      <c r="K85" s="106"/>
      <c r="L85" s="106"/>
    </row>
    <row r="86" spans="1:15" x14ac:dyDescent="0.25">
      <c r="A86" s="88"/>
      <c r="B86" s="89"/>
      <c r="C86" s="90"/>
      <c r="D86" s="107" t="s">
        <v>5</v>
      </c>
      <c r="E86" s="107" t="s">
        <v>8</v>
      </c>
      <c r="F86" s="107" t="s">
        <v>8</v>
      </c>
      <c r="G86" s="107" t="s">
        <v>8</v>
      </c>
      <c r="H86" s="107" t="s">
        <v>11</v>
      </c>
      <c r="I86" s="107" t="s">
        <v>11</v>
      </c>
      <c r="J86" s="107" t="s">
        <v>11</v>
      </c>
      <c r="K86" s="108" t="s">
        <v>8</v>
      </c>
      <c r="L86" s="107" t="s">
        <v>16</v>
      </c>
    </row>
    <row r="87" spans="1:15" x14ac:dyDescent="0.25">
      <c r="A87" s="109">
        <v>1</v>
      </c>
      <c r="B87" s="109">
        <v>2</v>
      </c>
      <c r="C87" s="109">
        <v>3</v>
      </c>
      <c r="D87" s="107">
        <v>4</v>
      </c>
      <c r="E87" s="107">
        <v>5</v>
      </c>
      <c r="F87" s="107">
        <v>6</v>
      </c>
      <c r="G87" s="107">
        <v>7</v>
      </c>
      <c r="H87" s="107">
        <v>8</v>
      </c>
      <c r="I87" s="107">
        <v>9</v>
      </c>
      <c r="J87" s="107">
        <v>10</v>
      </c>
      <c r="K87" s="107">
        <v>11</v>
      </c>
      <c r="L87" s="107">
        <v>12</v>
      </c>
    </row>
    <row r="88" spans="1:15" x14ac:dyDescent="0.25">
      <c r="A88" s="98" t="s">
        <v>55</v>
      </c>
      <c r="B88" s="98"/>
      <c r="C88" s="107" t="s">
        <v>101</v>
      </c>
      <c r="D88" s="107">
        <v>289</v>
      </c>
      <c r="E88" s="110">
        <f>F88+G88</f>
        <v>3657.1000000000004</v>
      </c>
      <c r="F88" s="110">
        <v>2836.3</v>
      </c>
      <c r="G88" s="110">
        <f>G92+G99+G106+G112</f>
        <v>820.80000000000007</v>
      </c>
      <c r="H88" s="107">
        <v>108</v>
      </c>
      <c r="I88" s="107">
        <v>86</v>
      </c>
      <c r="J88" s="107">
        <v>22</v>
      </c>
      <c r="K88" s="110">
        <f>K92+K95+K99+K106+K109+K112</f>
        <v>5392.2999999999993</v>
      </c>
      <c r="L88" s="111">
        <f>L92+L95+L99+L106+L109+L112</f>
        <v>422292747.20000005</v>
      </c>
    </row>
    <row r="89" spans="1:15" x14ac:dyDescent="0.25">
      <c r="A89" s="109"/>
      <c r="B89" s="112">
        <v>2021</v>
      </c>
      <c r="C89" s="113"/>
      <c r="D89" s="113"/>
      <c r="E89" s="113"/>
      <c r="F89" s="113"/>
      <c r="G89" s="113"/>
      <c r="H89" s="113"/>
      <c r="I89" s="113"/>
      <c r="J89" s="113"/>
      <c r="K89" s="113"/>
      <c r="L89" s="114"/>
    </row>
    <row r="90" spans="1:15" x14ac:dyDescent="0.25">
      <c r="A90" s="107">
        <v>1</v>
      </c>
      <c r="B90" s="105" t="s">
        <v>102</v>
      </c>
      <c r="C90" s="115">
        <v>42927</v>
      </c>
      <c r="D90" s="107">
        <v>33</v>
      </c>
      <c r="E90" s="110">
        <v>296.3</v>
      </c>
      <c r="F90" s="110">
        <v>203.2</v>
      </c>
      <c r="G90" s="110">
        <v>93.1</v>
      </c>
      <c r="H90" s="107">
        <v>14</v>
      </c>
      <c r="I90" s="107">
        <v>10</v>
      </c>
      <c r="J90" s="107">
        <v>4</v>
      </c>
      <c r="K90" s="110">
        <v>535</v>
      </c>
      <c r="L90" s="111">
        <v>24029100</v>
      </c>
    </row>
    <row r="91" spans="1:15" x14ac:dyDescent="0.25">
      <c r="A91" s="116"/>
      <c r="B91" s="105" t="s">
        <v>102</v>
      </c>
      <c r="C91" s="116"/>
      <c r="D91" s="107">
        <v>51</v>
      </c>
      <c r="E91" s="110">
        <v>324.2</v>
      </c>
      <c r="F91" s="110">
        <v>233.5</v>
      </c>
      <c r="G91" s="110">
        <v>90.7</v>
      </c>
      <c r="H91" s="107">
        <v>15</v>
      </c>
      <c r="I91" s="107">
        <v>11</v>
      </c>
      <c r="J91" s="107">
        <v>4</v>
      </c>
      <c r="K91" s="110">
        <v>559.29999999999995</v>
      </c>
      <c r="L91" s="111">
        <v>44723200</v>
      </c>
    </row>
    <row r="92" spans="1:15" x14ac:dyDescent="0.25">
      <c r="A92" s="116"/>
      <c r="B92" s="116"/>
      <c r="C92" s="116"/>
      <c r="D92" s="107">
        <v>84</v>
      </c>
      <c r="E92" s="110">
        <v>620.5</v>
      </c>
      <c r="F92" s="110">
        <v>436.7</v>
      </c>
      <c r="G92" s="110">
        <v>183.8</v>
      </c>
      <c r="H92" s="107">
        <v>29</v>
      </c>
      <c r="I92" s="107">
        <v>21</v>
      </c>
      <c r="J92" s="107">
        <v>8</v>
      </c>
      <c r="K92" s="110">
        <v>1094.3</v>
      </c>
      <c r="L92" s="111">
        <v>68752300</v>
      </c>
    </row>
    <row r="93" spans="1:15" x14ac:dyDescent="0.25">
      <c r="A93" s="116"/>
      <c r="B93" s="112">
        <v>2022</v>
      </c>
      <c r="C93" s="113"/>
      <c r="D93" s="113"/>
      <c r="E93" s="113"/>
      <c r="F93" s="113"/>
      <c r="G93" s="113"/>
      <c r="H93" s="113"/>
      <c r="I93" s="113"/>
      <c r="J93" s="113"/>
      <c r="K93" s="113"/>
      <c r="L93" s="114"/>
    </row>
    <row r="94" spans="1:15" x14ac:dyDescent="0.25">
      <c r="A94" s="107">
        <v>2</v>
      </c>
      <c r="B94" s="105" t="s">
        <v>103</v>
      </c>
      <c r="C94" s="115">
        <v>43567</v>
      </c>
      <c r="D94" s="107">
        <v>6</v>
      </c>
      <c r="E94" s="110">
        <v>148.30000000000001</v>
      </c>
      <c r="F94" s="110">
        <v>148.30000000000001</v>
      </c>
      <c r="G94" s="107">
        <v>0</v>
      </c>
      <c r="H94" s="107">
        <v>3</v>
      </c>
      <c r="I94" s="107">
        <v>3</v>
      </c>
      <c r="J94" s="107">
        <v>0</v>
      </c>
      <c r="K94" s="110">
        <v>171.9</v>
      </c>
      <c r="L94" s="111">
        <v>13745600</v>
      </c>
    </row>
    <row r="95" spans="1:15" x14ac:dyDescent="0.25">
      <c r="A95" s="116"/>
      <c r="B95" s="116"/>
      <c r="C95" s="116"/>
      <c r="D95" s="107">
        <v>6</v>
      </c>
      <c r="E95" s="110">
        <v>148.30000000000001</v>
      </c>
      <c r="F95" s="110">
        <v>148.30000000000001</v>
      </c>
      <c r="G95" s="107">
        <v>0</v>
      </c>
      <c r="H95" s="107">
        <v>3</v>
      </c>
      <c r="I95" s="107">
        <v>3</v>
      </c>
      <c r="J95" s="107">
        <v>0</v>
      </c>
      <c r="K95" s="110">
        <v>171.9</v>
      </c>
      <c r="L95" s="111">
        <v>13745600</v>
      </c>
    </row>
    <row r="96" spans="1:15" x14ac:dyDescent="0.25">
      <c r="A96" s="116"/>
      <c r="B96" s="112">
        <v>2023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4"/>
    </row>
    <row r="97" spans="1:12" x14ac:dyDescent="0.25">
      <c r="A97" s="107">
        <v>3</v>
      </c>
      <c r="B97" s="105" t="s">
        <v>104</v>
      </c>
      <c r="C97" s="115">
        <v>43280</v>
      </c>
      <c r="D97" s="107">
        <v>40</v>
      </c>
      <c r="E97" s="110">
        <v>477.6</v>
      </c>
      <c r="F97" s="110">
        <v>418.7</v>
      </c>
      <c r="G97" s="110">
        <v>58.9</v>
      </c>
      <c r="H97" s="107">
        <v>16</v>
      </c>
      <c r="I97" s="107">
        <v>14</v>
      </c>
      <c r="J97" s="107">
        <v>2</v>
      </c>
      <c r="K97" s="110">
        <v>725</v>
      </c>
      <c r="L97" s="111">
        <v>58000000</v>
      </c>
    </row>
    <row r="98" spans="1:12" x14ac:dyDescent="0.25">
      <c r="A98" s="107">
        <v>4</v>
      </c>
      <c r="B98" s="117" t="s">
        <v>105</v>
      </c>
      <c r="C98" s="118">
        <v>44158</v>
      </c>
      <c r="D98" s="107">
        <v>31</v>
      </c>
      <c r="E98" s="110">
        <v>428.2</v>
      </c>
      <c r="F98" s="110">
        <v>109.7</v>
      </c>
      <c r="G98" s="110">
        <v>318.5</v>
      </c>
      <c r="H98" s="107">
        <v>8</v>
      </c>
      <c r="I98" s="107">
        <v>2</v>
      </c>
      <c r="J98" s="107">
        <v>6</v>
      </c>
      <c r="K98" s="110">
        <v>531</v>
      </c>
      <c r="L98" s="111">
        <v>42480000</v>
      </c>
    </row>
    <row r="99" spans="1:12" x14ac:dyDescent="0.25">
      <c r="A99" s="116"/>
      <c r="B99" s="116"/>
      <c r="C99" s="116"/>
      <c r="D99" s="107">
        <v>71</v>
      </c>
      <c r="E99" s="110">
        <v>905.8</v>
      </c>
      <c r="F99" s="107">
        <v>528.4</v>
      </c>
      <c r="G99" s="110">
        <v>377.4</v>
      </c>
      <c r="H99" s="107">
        <v>24</v>
      </c>
      <c r="I99" s="107">
        <v>16</v>
      </c>
      <c r="J99" s="107">
        <v>8</v>
      </c>
      <c r="K99" s="110">
        <v>1256</v>
      </c>
      <c r="L99" s="111">
        <v>100480000</v>
      </c>
    </row>
    <row r="100" spans="1:12" x14ac:dyDescent="0.25">
      <c r="A100" s="116"/>
      <c r="B100" s="99">
        <v>2024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</row>
    <row r="101" spans="1:12" x14ac:dyDescent="0.25">
      <c r="A101" s="107">
        <v>5</v>
      </c>
      <c r="B101" s="117" t="s">
        <v>106</v>
      </c>
      <c r="C101" s="118">
        <v>42957</v>
      </c>
      <c r="D101" s="107">
        <v>23</v>
      </c>
      <c r="E101" s="110">
        <v>467.3</v>
      </c>
      <c r="F101" s="110">
        <v>294.8</v>
      </c>
      <c r="G101" s="110">
        <v>172.5</v>
      </c>
      <c r="H101" s="107">
        <v>8</v>
      </c>
      <c r="I101" s="107">
        <v>5</v>
      </c>
      <c r="J101" s="107">
        <v>3</v>
      </c>
      <c r="K101" s="110">
        <v>615.20000000000005</v>
      </c>
      <c r="L101" s="111">
        <v>49216000</v>
      </c>
    </row>
    <row r="102" spans="1:12" x14ac:dyDescent="0.25">
      <c r="A102" s="107">
        <v>6</v>
      </c>
      <c r="B102" s="117" t="s">
        <v>107</v>
      </c>
      <c r="C102" s="118">
        <v>43074</v>
      </c>
      <c r="D102" s="107">
        <v>32</v>
      </c>
      <c r="E102" s="110">
        <v>378.7</v>
      </c>
      <c r="F102" s="110">
        <v>378.7</v>
      </c>
      <c r="G102" s="110">
        <v>0</v>
      </c>
      <c r="H102" s="107">
        <v>8</v>
      </c>
      <c r="I102" s="107">
        <v>8</v>
      </c>
      <c r="J102" s="107">
        <v>0</v>
      </c>
      <c r="K102" s="110">
        <v>541.20000000000005</v>
      </c>
      <c r="L102" s="111">
        <v>43296000</v>
      </c>
    </row>
    <row r="103" spans="1:12" x14ac:dyDescent="0.25">
      <c r="A103" s="107">
        <v>7</v>
      </c>
      <c r="B103" s="105" t="s">
        <v>108</v>
      </c>
      <c r="C103" s="118">
        <v>43375</v>
      </c>
      <c r="D103" s="107">
        <v>33</v>
      </c>
      <c r="E103" s="110">
        <v>480.5</v>
      </c>
      <c r="F103" s="110">
        <v>480.5</v>
      </c>
      <c r="G103" s="110">
        <v>0</v>
      </c>
      <c r="H103" s="107">
        <v>16</v>
      </c>
      <c r="I103" s="107">
        <v>16</v>
      </c>
      <c r="J103" s="107">
        <v>0</v>
      </c>
      <c r="K103" s="110">
        <v>729.4</v>
      </c>
      <c r="L103" s="111">
        <v>61747848</v>
      </c>
    </row>
    <row r="104" spans="1:12" x14ac:dyDescent="0.25">
      <c r="A104" s="107">
        <v>8</v>
      </c>
      <c r="B104" s="119" t="s">
        <v>109</v>
      </c>
      <c r="C104" s="118">
        <v>43567</v>
      </c>
      <c r="D104" s="108">
        <v>12</v>
      </c>
      <c r="E104" s="120">
        <v>173.6</v>
      </c>
      <c r="F104" s="120">
        <v>173.6</v>
      </c>
      <c r="G104" s="120">
        <v>0</v>
      </c>
      <c r="H104" s="108">
        <v>5</v>
      </c>
      <c r="I104" s="108">
        <v>5</v>
      </c>
      <c r="J104" s="108">
        <v>0</v>
      </c>
      <c r="K104" s="120">
        <v>282.5</v>
      </c>
      <c r="L104" s="121">
        <v>24130020</v>
      </c>
    </row>
    <row r="105" spans="1:12" x14ac:dyDescent="0.25">
      <c r="A105" s="107">
        <v>9</v>
      </c>
      <c r="B105" s="117" t="s">
        <v>110</v>
      </c>
      <c r="C105" s="122">
        <v>44281</v>
      </c>
      <c r="D105" s="107">
        <v>20</v>
      </c>
      <c r="E105" s="110">
        <v>279.2</v>
      </c>
      <c r="F105" s="110">
        <v>214.5</v>
      </c>
      <c r="G105" s="110">
        <v>64.7</v>
      </c>
      <c r="H105" s="107">
        <v>9</v>
      </c>
      <c r="I105" s="107">
        <v>7</v>
      </c>
      <c r="J105" s="107">
        <v>2</v>
      </c>
      <c r="K105" s="110">
        <v>437.8</v>
      </c>
      <c r="L105" s="111">
        <v>37159161.600000001</v>
      </c>
    </row>
    <row r="106" spans="1:12" x14ac:dyDescent="0.25">
      <c r="A106" s="116"/>
      <c r="B106" s="116"/>
      <c r="C106" s="116"/>
      <c r="D106" s="107">
        <v>120</v>
      </c>
      <c r="E106" s="110">
        <v>1779.3</v>
      </c>
      <c r="F106" s="110">
        <v>1542.1</v>
      </c>
      <c r="G106" s="110">
        <v>237.2</v>
      </c>
      <c r="H106" s="107">
        <v>46</v>
      </c>
      <c r="I106" s="107">
        <v>41</v>
      </c>
      <c r="J106" s="107">
        <v>5</v>
      </c>
      <c r="K106" s="110">
        <v>2606.1</v>
      </c>
      <c r="L106" s="111">
        <v>215549029.59999999</v>
      </c>
    </row>
    <row r="107" spans="1:12" x14ac:dyDescent="0.25">
      <c r="A107" s="116"/>
      <c r="B107" s="123">
        <v>2025</v>
      </c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</row>
    <row r="108" spans="1:12" x14ac:dyDescent="0.25">
      <c r="A108" s="107">
        <v>10</v>
      </c>
      <c r="B108" s="117" t="s">
        <v>111</v>
      </c>
      <c r="C108" s="122">
        <v>43444</v>
      </c>
      <c r="D108" s="107">
        <v>6</v>
      </c>
      <c r="E108" s="110">
        <v>180.8</v>
      </c>
      <c r="F108" s="110">
        <v>180.8</v>
      </c>
      <c r="G108" s="110">
        <v>0</v>
      </c>
      <c r="H108" s="107">
        <v>5</v>
      </c>
      <c r="I108" s="107">
        <v>5</v>
      </c>
      <c r="J108" s="107">
        <v>0</v>
      </c>
      <c r="K108" s="110">
        <v>233</v>
      </c>
      <c r="L108" s="111">
        <v>20665817.600000001</v>
      </c>
    </row>
    <row r="109" spans="1:12" x14ac:dyDescent="0.25">
      <c r="A109" s="116"/>
      <c r="B109" s="116"/>
      <c r="C109" s="116"/>
      <c r="D109" s="107">
        <v>6</v>
      </c>
      <c r="E109" s="110">
        <v>180.8</v>
      </c>
      <c r="F109" s="110">
        <v>180.8</v>
      </c>
      <c r="G109" s="110">
        <v>0</v>
      </c>
      <c r="H109" s="107">
        <v>5</v>
      </c>
      <c r="I109" s="107">
        <v>5</v>
      </c>
      <c r="J109" s="107">
        <v>0</v>
      </c>
      <c r="K109" s="110">
        <v>233</v>
      </c>
      <c r="L109" s="111">
        <v>20665817.600000001</v>
      </c>
    </row>
    <row r="110" spans="1:12" x14ac:dyDescent="0.25">
      <c r="A110" s="112">
        <v>2026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4"/>
    </row>
    <row r="111" spans="1:12" x14ac:dyDescent="0.25">
      <c r="A111" s="107">
        <v>11</v>
      </c>
      <c r="B111" s="105" t="s">
        <v>112</v>
      </c>
      <c r="C111" s="122">
        <v>44886</v>
      </c>
      <c r="D111" s="107">
        <v>2</v>
      </c>
      <c r="E111" s="110">
        <v>22.4</v>
      </c>
      <c r="F111" s="107">
        <v>0</v>
      </c>
      <c r="G111" s="110">
        <v>22.4</v>
      </c>
      <c r="H111" s="107">
        <v>1</v>
      </c>
      <c r="I111" s="107">
        <v>0</v>
      </c>
      <c r="J111" s="107">
        <v>1</v>
      </c>
      <c r="K111" s="110">
        <v>31</v>
      </c>
      <c r="L111" s="124">
        <v>3100000</v>
      </c>
    </row>
    <row r="112" spans="1:12" x14ac:dyDescent="0.25">
      <c r="A112" s="125"/>
      <c r="B112" s="125"/>
      <c r="C112" s="125"/>
      <c r="D112" s="107">
        <v>2</v>
      </c>
      <c r="E112" s="110">
        <v>22.4</v>
      </c>
      <c r="F112" s="107">
        <v>0</v>
      </c>
      <c r="G112" s="110">
        <v>22.4</v>
      </c>
      <c r="H112" s="107">
        <v>1</v>
      </c>
      <c r="I112" s="107">
        <v>0</v>
      </c>
      <c r="J112" s="107">
        <v>1</v>
      </c>
      <c r="K112" s="110">
        <v>31</v>
      </c>
      <c r="L112" s="124">
        <v>3100000</v>
      </c>
    </row>
  </sheetData>
  <autoFilter ref="G34:G38" xr:uid="{00000000-0009-0000-0000-000000000000}"/>
  <mergeCells count="43">
    <mergeCell ref="B107:L107"/>
    <mergeCell ref="A110:L110"/>
    <mergeCell ref="A88:B88"/>
    <mergeCell ref="B89:L89"/>
    <mergeCell ref="B93:L93"/>
    <mergeCell ref="B96:L96"/>
    <mergeCell ref="B100:L100"/>
    <mergeCell ref="A82:L82"/>
    <mergeCell ref="A83:A86"/>
    <mergeCell ref="B83:B86"/>
    <mergeCell ref="C83:C86"/>
    <mergeCell ref="D83:D85"/>
    <mergeCell ref="E83:G83"/>
    <mergeCell ref="H83:J83"/>
    <mergeCell ref="K83:K85"/>
    <mergeCell ref="L83:L85"/>
    <mergeCell ref="E84:E85"/>
    <mergeCell ref="F84:G84"/>
    <mergeCell ref="H84:H85"/>
    <mergeCell ref="I84:J84"/>
    <mergeCell ref="A12:B12"/>
    <mergeCell ref="F7:F9"/>
    <mergeCell ref="G7:G9"/>
    <mergeCell ref="H7:H9"/>
    <mergeCell ref="I7:K7"/>
    <mergeCell ref="A7:A10"/>
    <mergeCell ref="B7:B10"/>
    <mergeCell ref="C7:C10"/>
    <mergeCell ref="D7:D10"/>
    <mergeCell ref="E7:E10"/>
    <mergeCell ref="L1:P1"/>
    <mergeCell ref="L2:P2"/>
    <mergeCell ref="L3:P3"/>
    <mergeCell ref="L4:P4"/>
    <mergeCell ref="A6:P6"/>
    <mergeCell ref="A13:B13"/>
    <mergeCell ref="P7:P9"/>
    <mergeCell ref="I8:I9"/>
    <mergeCell ref="J8:K8"/>
    <mergeCell ref="L8:L9"/>
    <mergeCell ref="M8:N8"/>
    <mergeCell ref="L7:N7"/>
    <mergeCell ref="O7:O9"/>
  </mergeCells>
  <pageMargins left="1.3779527559055118" right="0.39370078740157483" top="0.78740157480314965" bottom="0.78740157480314965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123995</vt:lpstr>
      <vt:lpstr>'123995'!Область_печати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Dep.reforma13</dc:creator>
  <cp:lastModifiedBy>Светлана</cp:lastModifiedBy>
  <cp:lastPrinted>2026-08-14T13:33:36Z</cp:lastPrinted>
  <dcterms:created xsi:type="dcterms:W3CDTF">2014-03-27T07:15:43Z</dcterms:created>
  <dcterms:modified xsi:type="dcterms:W3CDTF">2026-08-14T13:34:10Z</dcterms:modified>
</cp:coreProperties>
</file>